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5_13082019\"/>
    </mc:Choice>
  </mc:AlternateContent>
  <xr:revisionPtr revIDLastSave="0" documentId="13_ncr:1_{3AE099B2-BAF0-4189-A068-4D43C46DEA03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SO 04-19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6" i="1" l="1"/>
  <c r="I78" i="1"/>
  <c r="Q49" i="1" l="1"/>
  <c r="I165" i="1"/>
  <c r="I285" i="1" l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I236" i="1"/>
  <c r="O236" i="1" s="1"/>
  <c r="I232" i="1"/>
  <c r="Q231" i="1" s="1"/>
  <c r="I231" i="1" s="1"/>
  <c r="I227" i="1"/>
  <c r="O227" i="1" s="1"/>
  <c r="I223" i="1"/>
  <c r="O223" i="1" s="1"/>
  <c r="R222" i="1" s="1"/>
  <c r="O222" i="1" s="1"/>
  <c r="I218" i="1"/>
  <c r="O218" i="1" s="1"/>
  <c r="I214" i="1"/>
  <c r="O214" i="1" s="1"/>
  <c r="I210" i="1"/>
  <c r="O210" i="1" s="1"/>
  <c r="I206" i="1"/>
  <c r="O206" i="1" s="1"/>
  <c r="R205" i="1" s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1" i="1"/>
  <c r="O161" i="1" s="1"/>
  <c r="I156" i="1"/>
  <c r="O156" i="1" s="1"/>
  <c r="I152" i="1"/>
  <c r="O152" i="1" s="1"/>
  <c r="I148" i="1"/>
  <c r="O148" i="1" s="1"/>
  <c r="I144" i="1"/>
  <c r="O144" i="1" s="1"/>
  <c r="I140" i="1"/>
  <c r="O140" i="1" s="1"/>
  <c r="I136" i="1"/>
  <c r="O136" i="1" s="1"/>
  <c r="I132" i="1"/>
  <c r="O132" i="1" s="1"/>
  <c r="I127" i="1"/>
  <c r="O127" i="1" s="1"/>
  <c r="I123" i="1"/>
  <c r="O123" i="1" s="1"/>
  <c r="I119" i="1"/>
  <c r="O119" i="1" s="1"/>
  <c r="I115" i="1"/>
  <c r="O115" i="1" s="1"/>
  <c r="I111" i="1"/>
  <c r="O111" i="1" s="1"/>
  <c r="I106" i="1"/>
  <c r="O106" i="1" s="1"/>
  <c r="I102" i="1"/>
  <c r="O102" i="1" s="1"/>
  <c r="I98" i="1"/>
  <c r="O98" i="1" s="1"/>
  <c r="I94" i="1"/>
  <c r="O94" i="1" s="1"/>
  <c r="I90" i="1"/>
  <c r="O90" i="1" s="1"/>
  <c r="I82" i="1"/>
  <c r="O82" i="1" s="1"/>
  <c r="I74" i="1"/>
  <c r="O74" i="1" s="1"/>
  <c r="I70" i="1"/>
  <c r="O70" i="1" s="1"/>
  <c r="I66" i="1"/>
  <c r="O66" i="1" s="1"/>
  <c r="I62" i="1"/>
  <c r="O62" i="1" s="1"/>
  <c r="I58" i="1"/>
  <c r="O58" i="1" s="1"/>
  <c r="I54" i="1"/>
  <c r="O54" i="1" s="1"/>
  <c r="I50" i="1"/>
  <c r="O50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I49" i="1" l="1"/>
  <c r="Q240" i="1"/>
  <c r="I240" i="1" s="1"/>
  <c r="Q160" i="1"/>
  <c r="I160" i="1" s="1"/>
  <c r="Q8" i="1"/>
  <c r="I8" i="1" s="1"/>
  <c r="R8" i="1"/>
  <c r="O8" i="1" s="1"/>
  <c r="R110" i="1"/>
  <c r="O110" i="1" s="1"/>
  <c r="R160" i="1"/>
  <c r="O160" i="1" s="1"/>
  <c r="R49" i="1"/>
  <c r="O49" i="1" s="1"/>
  <c r="R131" i="1"/>
  <c r="O131" i="1" s="1"/>
  <c r="Q131" i="1"/>
  <c r="I131" i="1" s="1"/>
  <c r="O232" i="1"/>
  <c r="R231" i="1" s="1"/>
  <c r="O231" i="1" s="1"/>
  <c r="O241" i="1"/>
  <c r="R240" i="1" s="1"/>
  <c r="O240" i="1" s="1"/>
  <c r="Q110" i="1"/>
  <c r="I110" i="1" s="1"/>
  <c r="Q205" i="1"/>
  <c r="I205" i="1" s="1"/>
  <c r="Q222" i="1"/>
  <c r="I222" i="1" s="1"/>
  <c r="I3" i="1" l="1"/>
  <c r="O2" i="1"/>
</calcChain>
</file>

<file path=xl/sharedStrings.xml><?xml version="1.0" encoding="utf-8"?>
<sst xmlns="http://schemas.openxmlformats.org/spreadsheetml/2006/main" count="945" uniqueCount="394">
  <si>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</si>
  <si>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</si>
  <si>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</si>
  <si>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</si>
  <si>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</si>
  <si>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</si>
  <si>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</si>
  <si>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</si>
  <si>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04-19-01</t>
  </si>
  <si>
    <t>0,00</t>
  </si>
  <si>
    <t>2</t>
  </si>
  <si>
    <t>O</t>
  </si>
  <si>
    <t>Rozpočet:</t>
  </si>
  <si>
    <t>TÚ Křižanov - Sklené nad Oslavou, most v km 62.843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</si>
  <si>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</si>
  <si>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</si>
  <si>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</si>
  <si>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</si>
  <si>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</si>
  <si>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</si>
  <si>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</si>
  <si>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</si>
  <si>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</si>
  <si>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</si>
  <si>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</si>
  <si>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</si>
  <si>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</si>
  <si>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</si>
  <si>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</si>
  <si>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</si>
  <si>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</si>
  <si>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</si>
  <si>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</si>
  <si>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</si>
  <si>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</si>
  <si>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</si>
  <si>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015112</t>
  </si>
  <si>
    <t/>
  </si>
  <si>
    <t>POPLATKY ZA LIKVIDACI ODPADŮ NEKONTAMINOVANÝCH - 17 05 04 VYTĚŽENÉ ZEMINY A HORNINY - II. TŘÍDA TĚŽITELNOSTI</t>
  </si>
  <si>
    <t>T</t>
  </si>
  <si>
    <t>PP</t>
  </si>
  <si>
    <t>VV</t>
  </si>
  <si>
    <t>1: Dle technické zprávy, výkresových příloh projektové dokumentace, TKP staveb státních drah a výkazů materiálu projektu a souhrnných částí dokumentace stavby. 
Výměra dle E.1.4.6.9 
2: ((4,62m2+1,97m2+6,46m2+4,14m2)*8,69m+(14,00m2+18,44m2)*3,71m+21,31m2*2,24m+(25,93m2*4,92m)/2+(9,44m2*1,46m)/2+(18,96m2*2,24m)/2+(5,59m2*0,75m)/2+(9,29m2*2,07m)/2+(14,00m2*0,8m)/2+(3,72m2*1,3m)/2+(22,06m2*8,93m)/2+(8,24m2*4,45m)/2+(30,26m2*4,22m)/2+(71,16m2*5,09m)/2+(25,68m2*4,9m)/2+(7,23m2*2,8m)/2+(32,16m2*4,34m)/2+(7,07m2*1,4m)/2+(4,56m2*1,63m)/2+(21,75m2*9,29m)/2+(9,22m2*4,73m)/2+(36,5m2*4,53m)/2+(73,24m2*5,1m)/2)*2,1</t>
  </si>
  <si>
    <t>TS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</si>
  <si>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</si>
  <si>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015130</t>
  </si>
  <si>
    <t>POPLATKY ZA LIKVIDACI ODPADŮ NEKONTAMINOVANÝCH - 17 03 02 VYBOURANÝ ASFALTOVÝ BETON BEZ DEHTU</t>
  </si>
  <si>
    <t>1: Dle technické zprávy, výkresových příloh projektové dokumentace, TKP staveb státních drah a výkazů materiálu projektu a souhrnných částí dokumentace stavby. 
2: 6t</t>
  </si>
  <si>
    <t>015140</t>
  </si>
  <si>
    <t>POPLATKY ZA LIKVIDACI ODPADŮ NEKONTAMINOVANÝCH - 17 01 01 BETON Z DEMOLIC OBJEKTŮ, ZÁKLADŮ TV</t>
  </si>
  <si>
    <t>1: Dle technické zprávy, výkresových příloh projektové dokumentace, TKP staveb státních drah a výkazů materiálu projektu a souhrnných částí dokumentace stavby. 
2: 1860t</t>
  </si>
  <si>
    <t>015330</t>
  </si>
  <si>
    <t>POPLATKY ZA LIKVIDACI ODPADŮ NEKONTAMINOVANÝCH - 17 05 04 KAMENNÁ SUŤ</t>
  </si>
  <si>
    <t>1: Dle technické zprávy, výkresových příloh projektové dokumentace, TKP staveb státních drah a výkazů materiálu projektu a souhrnných částí dokumentace stavby. 
2: 418t</t>
  </si>
  <si>
    <t>027411R</t>
  </si>
  <si>
    <t>PROVIZORNÍ MOST</t>
  </si>
  <si>
    <t>KPL</t>
  </si>
  <si>
    <t>- pronájem a zřízení provizorního mostu vč. založení a úložných bloků, uložení jeřábem a pomocných prací   
- demontáž provizorního mostu, vč. souvisejících prací</t>
  </si>
  <si>
    <t>1: Dle technické zprávy, výkresových příloh projektové dokumentace, TKP staveb státních drah a výkazů materiálu projektu a souhrnných částí dokumentace stavby. 
2: 1</t>
  </si>
  <si>
    <t>zahrnuje veškeré náklady spojené s objendatelem požadovanými zařízeními</t>
  </si>
  <si>
    <t>02940.R3</t>
  </si>
  <si>
    <t>OSTATNÍ POŽADAVKY - VYPRACOVÁNÍ DOKUMENTACE</t>
  </si>
  <si>
    <t>realizační dokumentace pažení silnice včetně statického posouzení</t>
  </si>
  <si>
    <t>zahrnuje veškeré náklady spojené s obejdnatelem spojenými pracemi</t>
  </si>
  <si>
    <t>7</t>
  </si>
  <si>
    <t>realizační dokumentace pažení v ose os kolejí  a pažení kolejového lože včetně statického posouzení</t>
  </si>
  <si>
    <t>zahrnuje veškeré náklady spojené s objednatelem spojenými pracemi</t>
  </si>
  <si>
    <t>8</t>
  </si>
  <si>
    <t>03100</t>
  </si>
  <si>
    <t>ZAŘÍZENÍ STAVENIŠTĚ - ZŘÍZENÍ, PROVOZ, DEMONTÁŽ</t>
  </si>
  <si>
    <t>1: Dle technické zprávy, výkresových příloh projektové dokumentace, TKP staveb státních drah a výkazů materiálu projektu a souhrnných částí dokumentace stavby. 
2: 2</t>
  </si>
  <si>
    <t>zahrnuje objednatelem povolené náklady na pořízení (event. pronájem), provozování, udržování a likvidaci zhotovitelova zařízení</t>
  </si>
  <si>
    <t>03440</t>
  </si>
  <si>
    <t>STAVEBNÍ VYBAVENÍ STABILNÍ PRO ČERPÁNÍ VODY</t>
  </si>
  <si>
    <t>zahrnuje objednatelem povolené náklady na stavební vybavení zhotovitele</t>
  </si>
  <si>
    <t>R015420</t>
  </si>
  <si>
    <t>POPLATKY ZA LIKVIDACI ODPADŮ NEKONTAMINOVANÝCH - 17 06 04 ZBYTKY IZOLAČNÍCH MATERIÁLŮ</t>
  </si>
  <si>
    <t>mezi křídly + křídla</t>
  </si>
  <si>
    <t>1: Dle technické zprávy, výkresových příloh projektové dokumentace, TKP staveb státních drah a výkazů materiálu projektu a souhrnných částí dokumentace stavby. 
2: 149t</t>
  </si>
  <si>
    <t>Zemní práce:</t>
  </si>
  <si>
    <t>11</t>
  </si>
  <si>
    <t>11313A</t>
  </si>
  <si>
    <t>ODSTRANĚNÍ KRYTU ZPEVNĚNÝCH PLOCH S ASFALTOVÝM POJIVEM - BEZ DOPRAVY</t>
  </si>
  <si>
    <t>M3</t>
  </si>
  <si>
    <t>1: Dle technické zprávy, výkresových příloh projektové dokumentace, TKP staveb státních drah a výkazů materiálu projektu a souhrnných částí dokumentace stavby. 
Výměra: délka*šířka*tl 
2: 25m*5m*0,5m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</si>
  <si>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</si>
  <si>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</t>
  </si>
  <si>
    <t>11313B</t>
  </si>
  <si>
    <t>ODSTRANĚNÍ KRYTU ZPEVNĚNÝCH PLOCH S ASFALTOVÝM POJIVEM - DOPRAVA</t>
  </si>
  <si>
    <t>tkm</t>
  </si>
  <si>
    <t>1: Dle technické zprávy, výkresových příloh projektové dokumentace, TKP staveb státních drah a výkazů materiálu projektu a souhrnných částí dokumentace stavby. 
Výměra: pol.12*obj.hm*km 
2: 62,5m3*2,2t/m3*25km</t>
  </si>
  <si>
    <t>Položka zahrnuje samostatnou dopravu suti a vybouraných hmot. Množství se určí jako součin hmotnosti [t] a požadované vzdálenosti [km].</t>
  </si>
  <si>
    <t>13</t>
  </si>
  <si>
    <t>11332A</t>
  </si>
  <si>
    <t>ODSTRANĚNÍ PODKLADŮ ZPEVNĚNÝCH PLOCH Z KAMENIVA NESTMELENÉHO - BEZ DOPRAVY</t>
  </si>
  <si>
    <t>1: Dle technické zprávy, výkresových příloh projektové dokumentace, TKP staveb státních drah a výkazů materiálu projektu a souhrnných částí dokumentace stavby. 
Výměra dle archivní dokumentace 
2: 25m3</t>
  </si>
  <si>
    <t>14</t>
  </si>
  <si>
    <t>11332B</t>
  </si>
  <si>
    <t>ODSTRANĚNÍ PODKLADŮ ZPEVNĚNÝCH PLOCH Z KAMENIVA NESTMELENÉHO - DOPRAVA</t>
  </si>
  <si>
    <t>1: Dle technické zprávy, výkresových příloh projektové dokumentace, TKP staveb státních drah a výkazů materiálu projektu a souhrnných částí dokumentace stavby. 
Výměra: pol.14*obj.hm*km 
2: 25m3*2,5t/m3*90km</t>
  </si>
  <si>
    <t>15</t>
  </si>
  <si>
    <t>11514</t>
  </si>
  <si>
    <t>ČERPÁNÍ VODY DO 4000 L/MIN</t>
  </si>
  <si>
    <t>HOD</t>
  </si>
  <si>
    <t>1: Dle technické zprávy, výkresových příloh projektové dokumentace, TKP staveb státních drah a výkazů materiálu projektu a souhrnných částí dokumentace stavby. 
Výměra: ks*hod*počet opěr 
2: 4ks*240hod*2</t>
  </si>
  <si>
    <t>Položka čerpání vody na povrchu zahrnuje i potrubí, pohotovost záložní čerpací soupravy a zřízení čerpací jímky. Součástí položky je také následná demontáž a likvidace těchto zařízení</t>
  </si>
  <si>
    <t>16</t>
  </si>
  <si>
    <t>12110</t>
  </si>
  <si>
    <t>SEJMUTÍ ORNICE NEBO LESNÍ PŮDY</t>
  </si>
  <si>
    <t>O 01+ O 02</t>
  </si>
  <si>
    <t>1: Dle technické zprávy, výkresových příloh projektové dokumentace, TKP staveb státních drah a výkazů materiálu projektu a souhrnných částí dokumentace stavby. 
Výměra dle E.1.4.6.9 a E.1.4.6.3 
2: 374m2*0,15m</t>
  </si>
  <si>
    <t>položka zahrnuje sejmutí ornice bez ohledu na tloušťku vrstvy a její vodorovnou dopravu   
nezahrnuje uložení na trvalou skládku</t>
  </si>
  <si>
    <t>17</t>
  </si>
  <si>
    <t>13193A</t>
  </si>
  <si>
    <t>HLOUBENÍ JAM ZAPAŽ I NEPAŽ TŘ III - BEZ DOPRAVY</t>
  </si>
  <si>
    <t>1: Dle technické zprávy, výkresových příloh projektové dokumentace, TKP staveb státních drah a výkazů materiálu projektu a souhrnných částí dokumentace stavby. 
Výměra dle E.1.4.6.9 
2: +(30,26m2*4,22m)/2+(71,16m2*5,09m)/2+(25,68m2*4,9m)/2+(7,23m2*2,8m)/2+(32,16m2*4,34m)/2+(7,07m2*1,4m)/2+(4,56m2*1,63m)/2+(21,75m2*9,29m)/2+(9,22m2*4,73m)/2+(36,5m2*4,53m)/2+(73,24m2*5,1m)/2)</t>
  </si>
  <si>
    <t>položka zahrnuje:   
-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</si>
  <si>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18</t>
  </si>
  <si>
    <t>13193B</t>
  </si>
  <si>
    <t>HLOUBENÍ JAM ZAPAŽ I NEPAŽ TŘ. III - DOPRAVA</t>
  </si>
  <si>
    <t>M3KM</t>
  </si>
  <si>
    <t>1: Dle technické zprávy, výkresových příloh projektové dokumentace, TKP staveb státních drah a výkazů materiálu projektu a souhrnných částí dokumentace stavby. 
výměra : m3 hloubení*km 
2: 1334,653m3*90km</t>
  </si>
  <si>
    <t>Položka zahrnuje samostatnou dopravu zeminy. Množství se určí jako součin kubatutry [m3] a požadované vzdálenosti [km].</t>
  </si>
  <si>
    <t>19</t>
  </si>
  <si>
    <t>17451</t>
  </si>
  <si>
    <t>ZÁSYP JAM A RÝH ZE ZEMIN NEPROPUSTNÝCH</t>
  </si>
  <si>
    <t>pod drenáží</t>
  </si>
  <si>
    <t>1: Dle technické zprávy, výkresových příloh projektové dokumentace, TKP staveb státních drah a výkazů materiálu projektu a souhrnných částí dokumentace stavby. 
Výměra: plocha zásypu v podélném řezu*šířka*počet zásypů 
2: 19,48m2*4,83m*4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</si>
  <si>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</si>
  <si>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20</t>
  </si>
  <si>
    <t>17581</t>
  </si>
  <si>
    <t>OBSYP POTRUBÍ A OBJEKTŮ Z NAKUPOVANÝCH MATERIÁLŮ</t>
  </si>
  <si>
    <t>1: Dle technické zprávy, výkresových příloh projektové dokumentace, TKP staveb státních drah a výkazů materiálu projektu a souhrnných částí dokumentace stavby. 
Výměra: plocha obsypu v podélném řezu*délka potrubí*ks potrubí 
2: 0,25m2*11,97m*2ks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</si>
  <si>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   
- zemina vytlačená potrubím o DN do 180mm se od kubatury obsypů neodečítá</t>
  </si>
  <si>
    <t>21</t>
  </si>
  <si>
    <t>18223</t>
  </si>
  <si>
    <t>ROZPROSTŘENÍ ORNICE VE SVAHU V TL DO 0,20M</t>
  </si>
  <si>
    <t>M2</t>
  </si>
  <si>
    <t>1: Dle technické zprávy, výkresových příloh projektové dokumentace, TKP staveb státních drah a výkazů materiálu projektu a souhrnných částí dokumentace stavby. 
Výměra dle E.1.4.6.4 
2: 513,03 m2</t>
  </si>
  <si>
    <t>položka zahrnuje:   
nutné přemístění ornice z dočasných skládek vzdálených do 50m   
rozprostření ornice v předepsané tloušťce ve svahu přes 1:5</t>
  </si>
  <si>
    <t>22</t>
  </si>
  <si>
    <t>18233</t>
  </si>
  <si>
    <t>ROZPROSTŘENÍ ORNICE V ROVINĚ V TL DO 0,20M</t>
  </si>
  <si>
    <t>1: Dle technické zprávy, výkresových příloh projektové dokumentace, TKP staveb státních drah a výkazů materiálu projektu a souhrnných částí dokumentace stavby. 
Výměra dle E.1.4.6.4 
2: 53,51 m2</t>
  </si>
  <si>
    <t>položka zahrnuje:   
nutné přemístění ornice z dočasných skládek vzdálených do 50m   
rozprostření ornice v předepsané tloušťce v rovině a ve svahu do 1:5</t>
  </si>
  <si>
    <t>23</t>
  </si>
  <si>
    <t>18242</t>
  </si>
  <si>
    <t>ZALOŽENÍ TRÁVNÍKU HYDROOSEVEM NA ORNICI</t>
  </si>
  <si>
    <t>1: Dle technické zprávy, výkresových příloh projektové dokumentace, TKP staveb státních drah a výkazů materiálu projektu a souhrnných částí dokumentace stavby. 
Výměra dle E.1.4.6.4 
2: 566,54 m2</t>
  </si>
  <si>
    <t>Zahrnuje dodání předepsané travní směsi, hydroosev na ornici, zalévání, první pokosení, to vše bez ohledu na sklon terénu</t>
  </si>
  <si>
    <t>Základy:</t>
  </si>
  <si>
    <t>24</t>
  </si>
  <si>
    <t>22594</t>
  </si>
  <si>
    <t>ZÁPOROVÉ PAŽENÍ Z KOVU TRVALÉ</t>
  </si>
  <si>
    <t>mezi kolejemi, v silnici, včetně úprav mezi stavebními postupy</t>
  </si>
  <si>
    <t>1: Dle technické zprávy, výkresových příloh projektové dokumentace, TKP staveb státních drah a výkazů materiálu projektu a souhrnných částí dokumentace stavby. 
Výměra: hmotnost*(hloubka*počet zápor) 
2: 0,074t*(12,5m*12ks+27,2m*12ks+8,3m*30ks)</t>
  </si>
  <si>
    <t>položka zahrnuje dodávku ocelových zápor, jejich osazení do připravených vrtů včetně zabetonování konců a obsypu, případně jejich zaberanění. Ocelová převázka se započítá do výsledné hmotnosti.</t>
  </si>
  <si>
    <t>25</t>
  </si>
  <si>
    <t>22595A</t>
  </si>
  <si>
    <t>VÝDŘEVA ZÁPOROVÉHO PAŽENÍ TRVALÁ (PLOCHA)</t>
  </si>
  <si>
    <t>mezi kolejemi + v silnici</t>
  </si>
  <si>
    <t>1: Dle technické zprávy, výkresových příloh projektové dokumentace, TKP staveb státních drah a výkazů materiálu projektu a souhrnných částí dokumentace stavby. 
Výměra: šířka*(hloubka*počet) 
2: 1,5m*(2,7*5+4,2*6+6,7*6+9,2*5+2,3*28)</t>
  </si>
  <si>
    <t>položka zahrnuje dodávku a osazení pažin bez ohledu na druh</t>
  </si>
  <si>
    <t>26</t>
  </si>
  <si>
    <t>272315</t>
  </si>
  <si>
    <t>ZÁKLADY Z PROSTÉHO BETONU DO C30/37</t>
  </si>
  <si>
    <t>O01+O02</t>
  </si>
  <si>
    <t>1: Dle technické zprávy, výkresových příloh projektové dokumentace, TKP staveb státních drah a výkazů materiálu projektu a souhrnných částí dokumentace stavby. 
Výměra dle E.1.4.6.4 a E.1.4.6.9 (O01+O02)*tl 
2: (64,24m2+73,53m2)*1,02</t>
  </si>
  <si>
    <t>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proudů,</t>
  </si>
  <si>
    <t>27</t>
  </si>
  <si>
    <t>272366</t>
  </si>
  <si>
    <t>VÝZTUŽ ZÁKLADŮ Z KARI SÍTÍ</t>
  </si>
  <si>
    <t>O01 + O02</t>
  </si>
  <si>
    <t>1: Dle technické zprávy, výkresových příloh projektové dokumentace, TKP staveb státních drah a výkazů materiálu projektu a souhrnných částí dokumentace stavby. 
2: (64,24m2+73,53m2)*4ks*0,0079kg/m2</t>
  </si>
  <si>
    <t>Položka zahrnuje veškerý materiál, výrobky a polotovary, včetně mimostaveništní a vnitrostaveništní dopravy (rovněž přesuny), včetně naložení a složení, případně s uložením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74),   
- povrchovou antikorozní úpravu výztuže,   
- separaci výztuže,   
- osazení měřících zařízení a úpravy pro ně,   
- osazení měřících skříní nebo míst pro měření bludných proudů.</t>
  </si>
  <si>
    <t>28</t>
  </si>
  <si>
    <t>R23417A</t>
  </si>
  <si>
    <t>ŠTĚTOVÉ STĚNY NASAZENÉ Z KOVOVÝCH DÍLCŮ DOČASNÉ (PLOCHA)</t>
  </si>
  <si>
    <t>zapažení štěrkového lože na NK</t>
  </si>
  <si>
    <t>1: Dle technické zprávy, výkresových příloh projektové dokumentace, TKP staveb státních drah a výkazů materiálu projektu a souhrnných částí dokumentace stavby. 
Výměra: počet*délka*výška 
2: 2ks*19m*0,5m</t>
  </si>
  <si>
    <t>- zřízení stěny   
- opotřebení štětovnic, případně jejich ošetřování, řezání, nastavování a další úpravy   
- kleštiny, převázky. a další pomocné a doplňkové konstrukce   
- nastražení a zaberanění štětovnic do jakékoliv třídy horniny   
- veškerou dopravu, nájem, provoz a přemístění beranících zařízení a dalších mechanismů   
- lešení a podpěrné konstrukce pro práci a manipulaci beranících zařízení a dalších mechanismů   
- beranící plošiny vč. zemních prací, zpevnění, odvodnění a pod.   
- při provádění z lodi náklady na prám nebo lodi   
- těsnění stěny, je-li nutné   
- kotvení stěny, je-li nutné nebo vzepření, případně rozepření   
- vodící piloty nebo stabilizační hrázky   
- zhotovení koutových štětovnic   
- dílenská dokumentace, včetně technologického předpisu spojování,   
- dodání spojovacího materiálu,   
- zřízení  montážních  a  dilatačních  spojů,  spar, včetně potřebných úprav, vložek, opracování, očištění a ošetření,   
- jakákoliv doprava a manipulace dílců  a  montážních  sestav,  včetně  dopravy konstrukce z výrobny na stavbu,   
- montážní dokumentace včetně technologického předpisu montáže,   
- výplň, těsnění a tmelení spar a spojů,   
- veškeré druhy opracování povrchů, včetně úprav pod nátěry a pod izolaci,   
- veškeré druhy dílenských základů a základních nátěrů a povlaků,   
- všechny druhy ocelového kotvení,   
- dílenskou přejímku a montážní prohlídku, včetně požadovaných dokladů</t>
  </si>
  <si>
    <t>Svislé konstrukce (a kompletní):</t>
  </si>
  <si>
    <t>29</t>
  </si>
  <si>
    <t>317325</t>
  </si>
  <si>
    <t>ŘÍMSY ZE ŽELEZOBETONU DO C30/37</t>
  </si>
  <si>
    <t>NK + křídla O 01 + křídla O 02 + PZ</t>
  </si>
  <si>
    <t>1: Dle technické zprávy, výkresových příloh projektové dokumentace, TKP staveb státních drah a výkazů materiálu projektu a souhrnných částí dokumentace stavby. 
Výměra dle E.1.4.6.6.1.1, E.1.4.6.6.2.1 a E.1.4.6.6.3.1 
2: 0,12m2*(2*15,96m+2*(4,08m+4,83m)+8,02m+5,03m)</t>
  </si>
  <si>
    <t>položka zahrnuje:   
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</si>
  <si>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30</t>
  </si>
  <si>
    <t>327325</t>
  </si>
  <si>
    <t>ZDI OPĚRNÉ, ZÁRUBNÍ, NÁBŘEŽNÍ ZE ŽELEZOVÉHO BETONU DO C30/37</t>
  </si>
  <si>
    <t>přechodové zdi</t>
  </si>
  <si>
    <t>1: Dle technické zprávy, výkresových příloh projektové dokumentace, TKP staveb státních drah a výkazů materiálu projektu a souhrnných částí dokumentace stavby. 
Výměra dle E.1.4.6.6.2.1 PZ01+PZ02+PZ03 
2: 20,6m3+9,12m3+16,72m3</t>
  </si>
  <si>
    <t>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</si>
  <si>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31</t>
  </si>
  <si>
    <t>327365</t>
  </si>
  <si>
    <t>VÝZTUŽ ZDÍ OPĚRNÝCH, ZÁRUBNÍCH, NÁBŘEŽNÍCH Z OCELI 10505, B500B</t>
  </si>
  <si>
    <t>přechodové zdi včetně výztuže říms</t>
  </si>
  <si>
    <t>1: Dle technické zprávy, výkresových příloh projektové dokumentace, TKP staveb státních drah a výkazů materiálu projektu a souhrnných částí dokumentace stavby. 
Výměra dle E.1.4.6.6.2.2 
2: (2221,18kg+1123,3kg+1794,9kg)*0,001</t>
  </si>
  <si>
    <t>32</t>
  </si>
  <si>
    <t>333325</t>
  </si>
  <si>
    <t>MOSTNÍ OPĚRY A KŘÍDLA ZE ŽELEZOVÉHO BETONU DO C30/37</t>
  </si>
  <si>
    <t>(O 01 + O 02) opěry + křídla</t>
  </si>
  <si>
    <t>1: Dle technické zprávy, výkresových příloh projektové dokumentace, TKP staveb státních drah a výkazů materiálu projektu a souhrnných částí dokumentace stavby. 
Výměra dle E.1.4.6.6.1.1 
2: 2*8,3m3+2*124,7m3+2*14,51m3+2*18,52m3</t>
  </si>
  <si>
    <t>33</t>
  </si>
  <si>
    <t>333365</t>
  </si>
  <si>
    <t>VÝZTUŽ MOSTNÍCH OPĚR A KŘÍDEL Z OCELI 10505, B500B</t>
  </si>
  <si>
    <t>včetně výztuže říms</t>
  </si>
  <si>
    <t>1: Dle technické zprávy, výkresových příloh projektové dokumentace, TKP staveb státních drah a výkazů materiálu projektu a souhrnných částí dokumentace stavby. 
Výměra dle E.1.4.6.6.1.2 
2: 2*12872,1kg*0,001</t>
  </si>
  <si>
    <t>34</t>
  </si>
  <si>
    <t>348173</t>
  </si>
  <si>
    <t>ZÁBRADLÍ Z DÍLCŮ KOVOVÝCH ŽÁROVĚ ZINK PONOREM S NÁTĚREM</t>
  </si>
  <si>
    <t>KG</t>
  </si>
  <si>
    <t>1: Dle technické zprávy, výkresových příloh projektové dokumentace, TKP staveb státních drah a výkazů materiálu projektu a souhrnných částí dokumentace stavby. 
Výměra: sloupky ks*hmotn.*délka + madla 3 úrovně*hmotn*jednotlivé délky; viz. E.1.4.6.7 
2: 58ks*9,63kg*1,1m+3*6,38kg*(4,01m+4m+4,1m+10*3,16m+2*2,43m+2*2,46m+4,08m+2*2,41m)</t>
  </si>
  <si>
    <t>- dílenská dokumentace, včetně technologického předpisu spojování,   
- dodání  materiálu  v požadované kvalitě a výroba konstrukce (včetně  pomůcek,  přípravků a prostředků pro výrobu) bez ohledu na náročnost a její hmotnost,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požadovaných otvorů, ochranných a bezpečnostních opatření a základů pro tyto konstrukce a lešení,   
- montáž konstrukce na staveništi, včetně montážních prostředků a pomůcek a zednických výpomocí,                                 
- výplň, těsnění a tmelení spar a spojů,   
- všechny druhy ocelového kotvení,   
- dílenskou přejímku a montážní prohlídku, včetně požadovaných dokladů,   
- zřízení kotevních otvorů nebo jam, nejsou-li částí jiné konstrukce,   
- osazení kotvení nebo přímo částí konstrukce do podpůrné konstrukce nebo do zeminy,   
- výplň kotevních otvorů  (příp.  podlití  patních  desek) maltou,  betonem  nebo  jinou speciální hmotou, vyplnění jam zeminou,   
- veškeré druhy protikorozní ochrany a nátěry konstrukcí,   
 žárové zinkování s ponorem   
- zvláštní spojovací prostředky, rozebíratelnost konstrukce,   
- ochranná opatření před účinky bludných proudů   
- ochranu před přepětím.</t>
  </si>
  <si>
    <t>35</t>
  </si>
  <si>
    <t>389385</t>
  </si>
  <si>
    <t>MOSTNÍ RÁMOVÉ KONSTRUKCE ZE ŽELEZOBETONU C30/37 VČETNĚ VÝZTUŽE</t>
  </si>
  <si>
    <t>odvodňovací žlab</t>
  </si>
  <si>
    <t>1: Dle technické zprávy, výkresových příloh projektové dokumentace, TKP staveb státních drah a výkazů materiálu projektu a souhrnných částí dokumentace stavby. 
výměra: (2*prům.výška*tl.+tl.dna*šířka+šířka poklopu*tl.)*délka 
2: (2*0,732m*0,13m+0,13m*0,74m+1m*0,13m)*19,2m</t>
  </si>
  <si>
    <t>- dodání  čerstvého  betonu  (betonové  směsi)  požadované  kvality,  jeho  uložení 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</t>
  </si>
  <si>
    <t>Vodorovné konstrukce:</t>
  </si>
  <si>
    <t>36</t>
  </si>
  <si>
    <t>421125</t>
  </si>
  <si>
    <t>MOSTNÍ NOSNÉ DESKOVÉ KONSTR Z DÍLCŮ ŽELBET DO C30/37</t>
  </si>
  <si>
    <t>NK1 + NK2</t>
  </si>
  <si>
    <t>1: Dle technické zprávy, výkresových příloh projektové dokumentace, TKP staveb státních drah a výkazů materiálu projektu a souhrnných částí dokumentace stavby. 
Výměra: početNK*příčný řez*délka 
2: 2*4m2*15,96m</t>
  </si>
  <si>
    <t>- dodání dílce požadovaného tvaru a vlastností, jeho skladování, doprava a osazení do definitivní polohy, včetně komplexní technologie výroby a montáže dílců, ošetření a ochrana dílců,   
- u dílců železobetonových a předpjatých veškerá výztuž, případně i tuhé kovové prvky a závěsná oka,   
- úpravy a zařízení pro uložení a transport dílce,   
- veškeré požadované úpravy dílců, včetně doplňkových konstrukcí a vybavení,   
- sestavení dílce na stavbě včetně montážních zařízení, plošin a prahů a pod.,   
- výplň, těsnění a tmelení spár a spojů,   
- očištění a ošetření úložných ploch,   
- zednické výpomoce pro montáž dílců,   
- označení dílce výrobním štítkem nebo jiným způsobem,   
- úpravy dílce pro dodržení požadované přesnosti jeho osazení, včetně případných měření,   
- veškerá zařízení pro zajištění stability v každém okamžiku,   
- další práce dané případně specifikací k příslušnému prefabrik. dílci (úprava pohledových ploch, příp. rubových ploch, osazení měřících zařízení, zkoušení a měření dílců a pod.).</t>
  </si>
  <si>
    <t>37</t>
  </si>
  <si>
    <t>42136</t>
  </si>
  <si>
    <t>VÝZTUŽ MOSTNÍ NOSNÉ DESKOVÉ KONSTR Z OCELI</t>
  </si>
  <si>
    <t>1: Dle technické zprávy, výkresových příloh projektové dokumentace, TKP staveb státních drah a výkazů materiálu projektu a souhrnných částí dokumentace stavby. 
Výměra dle E.1.4.6.6.3.3 
2: 5115,47kg*0,001</t>
  </si>
  <si>
    <t>Položka zahrnuje veškerý materiál, výrobky a polotovary, včetně mimostaveništní a vnitrostaveništní dopravy (rovněž přesuny), včetně naložení a složení, případně s uložením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74.   
- povrchovou antikorozní úpravu výztuže,   
- separaci výztuže,   
- osazení měřících zařízení a úpravy pro ně,   
- osazení měřících skříní nebo míst pro měření bludných proudů.</t>
  </si>
  <si>
    <t>38</t>
  </si>
  <si>
    <t>421367</t>
  </si>
  <si>
    <t>VÝZTUŽ MOSTNÍ NOSNÉ DESKOVÉ KONSTR TUHÁ</t>
  </si>
  <si>
    <t>HEM 550; výměra: poč. ks*hmotn.HEM 550*délka</t>
  </si>
  <si>
    <t>1: Dle technické zprávy, výkresových příloh projektové dokumentace, TKP staveb státních drah a výkazů materiálu projektu a souhrnných částí dokumentace stavby. 
2: 18ks*0,278kg*15,16m</t>
  </si>
  <si>
    <t>39</t>
  </si>
  <si>
    <t>42817R</t>
  </si>
  <si>
    <t>MOSTNÍ LOŽISKA Z VÁLCOVANÝCH NOSNÍKŮ</t>
  </si>
  <si>
    <t>M</t>
  </si>
  <si>
    <t>uložení na kolejnice dle MVL 511 vč. zarážek</t>
  </si>
  <si>
    <t>1: Dle technické zprávy, výkresových příloh projektové dokumentace, TKP staveb státních drah a výkazů materiálu projektu a souhrnných částí dokumentace stavby. 
2: 19,5m</t>
  </si>
  <si>
    <t>- výrobní dokumentaci, jde-li o ložisko individuálně vyráběné- dodání kompletních ložisek požadované kvality   
- přípravu, očištění a úpravy úložných ploch   
- osazení ložisek podle předepsaného technologického předpisu bez ohledu na způsob uložení a kotvení   
- uložení do malty jakéhokoliv druhu včetně dodávky této malty   
- uložení na plastické vložky nebo maltu včetně dodávky této vložky nebo malty   
- uložení na vrstvu plastbetonové malty nebo podobné vrstvy jako ochranu proti průchodu bludných proudů   
- vyplnění kotevních otvorů- lešení a podpěrné konstrukce   
- tmelení, těsnění a výplně spar   
- nastavení ložisek a odborná prohlídka   
- dočasné zpevnění nebo naopak dočasné uvolnění ložisek   
- opatření ložisek znakem výrobce a typovým číslem   
- úpravy, očištění a ošetření okolí ložisek   
- přiměřeným způsobem je nutné zahrnout ustanovení pro TMCH 94 pro kovové konstrukce.</t>
  </si>
  <si>
    <t>40</t>
  </si>
  <si>
    <t>451312</t>
  </si>
  <si>
    <t>PODKLADNÍ A VÝPLŇOVÉ VRSTVY Z PROSTÉHO BETONU C12/15</t>
  </si>
  <si>
    <t>Pod drenáž</t>
  </si>
  <si>
    <t>1: Dle technické zprávy, výkresových příloh projektové dokumentace, TKP staveb státních drah a výkazů materiálu projektu a souhrnných částí dokumentace stavby. 
Výměra: počet*podélný řez*šířka 
2: 4*3,8m2*4,825m</t>
  </si>
  <si>
    <t>41</t>
  </si>
  <si>
    <t>451313</t>
  </si>
  <si>
    <t>PODKLADNÍ A VÝPLŇOVÉ VRSTVY Z PROSTÉHO BETONU C16/20</t>
  </si>
  <si>
    <t>tvrdá ochrana izolace</t>
  </si>
  <si>
    <t>1: Dle technické zprávy, výkresových příloh projektové dokumentace, TKP staveb státních drah a výkazů materiálu projektu a souhrnných částí dokumentace stavby. 
Výměra: ks*šířka*délka*tl 
2: 2*15,96m*4,985m*0,05m</t>
  </si>
  <si>
    <t>42</t>
  </si>
  <si>
    <t>451314</t>
  </si>
  <si>
    <t>PODKLADNÍ A VÝPLŇOVÉ VRSTVY Z PROSTÉHO BETONU C25/30</t>
  </si>
  <si>
    <t>Žlaby, odláždění</t>
  </si>
  <si>
    <t>1: Dle technické zprávy, výkresových příloh projektové dokumentace, TKP staveb státních drah a výkazů materiálu projektu a souhrnných částí dokumentace stavby. 
Výměra: délka*šířka*tl pod žlabem+délka*šířka*tl pod rigolem + plocha odláždění*tl 
2: 19,2m*1,4m*0,2m+14m*0,65m*0,3m+215m2*0,15m</t>
  </si>
  <si>
    <t>43</t>
  </si>
  <si>
    <t>46321</t>
  </si>
  <si>
    <t>ROVNANINA Z LOMOVÉHO KAMENE</t>
  </si>
  <si>
    <t>1: Dle technické zprávy, výkresových příloh projektové dokumentace, TKP staveb státních drah a výkazů materiálu projektu a souhrnných částí dokumentace stavby. 
Výměra tl.*výška*šířka*počet 
2: 0,6m*1,33m*4,825m*2+0,6m*1,78m*4,825m*2</t>
  </si>
  <si>
    <t>položka zahrnuje:   
- dodávku a vyrovnání lomového kamene předepsané frakce do předepsaného tvaru včetně mimostaveništní a vnitrostaveništní dopravy   
není-li v zadávací dokumentaci uvedeno jinak, jedná se o nakupovaný materiál</t>
  </si>
  <si>
    <t>44</t>
  </si>
  <si>
    <t>465512</t>
  </si>
  <si>
    <t>DLAŽBY Z LOMOVÉHO KAMENE NA MC</t>
  </si>
  <si>
    <t>1: Dle technické zprávy, výkresových příloh projektové dokumentace, TKP staveb státních drah a výkazů materiálu projektu a souhrnných částí dokumentace stavby. 
Výměra: plocha dlažby*tl. 
2: 215m2*0,25m</t>
  </si>
  <si>
    <t>položka zahrnuje:   
- nutné zemní práce (svahování, úpravu pláně a pod.)   
- zřízení spojovací vrstvy   
- zřízení lože dlažby z cementové malty předepsané kvality a předepsané tloušťky   
- dodávku a položení dlažby z lomového kamene do předepsaného tvaru   
- spárování, těsnění, tmelení a vyplnění spar MC případně s vyklínováním   
- úprava povrchu pro odvedení srážkové vody   
- nezahrnuje podklad pod dlažbu, vykazuje se samostatně položkami SD 45</t>
  </si>
  <si>
    <t>45</t>
  </si>
  <si>
    <t>46591</t>
  </si>
  <si>
    <t>DLAŽBY Z KAMENICKÝCH VÝROBKŮ</t>
  </si>
  <si>
    <t>Z kostek do podkladního betonu</t>
  </si>
  <si>
    <t>1: Dle technické zprávy, výkresových příloh projektové dokumentace, TKP staveb státních drah a výkazů materiálu projektu a souhrnných částí dokumentace stavby. 
Výměra: délka*šířka 
2: 14m*0,95m</t>
  </si>
  <si>
    <t>položka zahrnuje:   
- nutné zemní práce (svahování, úpravu pláně a pod.)   
- úpravu podkladu   
- zřízení spojovací vrstvy   
- zřízení lože dlažby z předepsaného materiálu   
- dodávku a uložení dlažby z předepsaných kamenických výrobků do předepsaného tvaru   
- spárování, těsnění, tmelení a vyplnění spar případně s vyklínováním   
- úprava povrchu pro odvedení srážkové vody   
- nezahrnuje podklad pod dlažbu, vykazuje se samostatně položkami SD 45</t>
  </si>
  <si>
    <t>Komunikace:</t>
  </si>
  <si>
    <t>46</t>
  </si>
  <si>
    <t>501103</t>
  </si>
  <si>
    <t>ZŘÍZENÍ KONSTRUKČNÍ VRSTVY TĚLESA ŽELEZNIČNÍHO SPODKU ZE ŠTĚRKODRTI VYZÍSKANÉ</t>
  </si>
  <si>
    <t>zásyp rubů opěr dle S4 nad drenáží</t>
  </si>
  <si>
    <t>1: Dle technické zprávy, výkresových příloh projektové dokumentace, TKP staveb státních drah a výkazů materiálu projektu a souhrnných částí dokumentace stavby. 
Výměra: počet*pod.řez*šířka 
2: 2*9,45m2*9,65m</t>
  </si>
  <si>
    <t>1. Položka obsahuje:   
 – přezkoušení kvality vyzískaného materiálu   
 – dopravu vyzískané štěrkodrti z mezideponie na místo určení včetně případných překládek na jiný dopravní prostředek nebo meziskladování   
 – očištění podkladu, případně zřízení spojovací vrstvy   
 – uložení štěrkodrtě dle předepsaného technologického předpisu   
 – zřízení podkladní nebo konstrukční vrstvy ze štěrkodrtě bez rozlišení šířky, pokládání vrstvy po etapách, případně dílčích vrstvách, včetně pracovních spar a spojů   
 – hutnění na předepsanou míru hutnění   
 – průkazní zkoušky, kontrolní zkoušky a kontrolní měření   
 – úpravu napojení, ukončení a těsnění podél odvodňovacích zařízení, vpustí, šachet apod.   
 – těsnění, tmelení a výplň spar a otvorů   
 – ošetření úložiště po celou dobu práce v něm vč. klimatických opatření   
 – ztížení v okolí inženýrských vedení, konstrukcí a objektů a jejich dočasné zajištění   
 – ztížení provádění včetně hutnění ve ztížených podmínkách a stísněných prostorech   
 – úpravu povrchu vrstvy   
2. Položka neobsahuje:   
 X   
3. Způsob měření:   
Měří se metr krychlový.</t>
  </si>
  <si>
    <t>47</t>
  </si>
  <si>
    <t>56336</t>
  </si>
  <si>
    <t>VOZOVKOVÉ VRSTVY ZE ŠTĚRKODRTI TL. DO 300MM</t>
  </si>
  <si>
    <t>1: Dle technické zprávy, výkresových příloh projektové dokumentace, TKP staveb státních drah a výkazů materiálu projektu a souhrnných částí dokumentace stavby. 
Výměra. délka*šířka 
2: 24,5m*5,72m</t>
  </si>
  <si>
    <t>- dodání kameniva předepsané kvality a zrnitosti   
- rozprostření a zhutnění vrstvy v předepsané tloušťce   
- zřízení vrstvy bez rozlišení šířky, pokládání vrstvy po etapách   
- nezahrnuje postřiky, nátěry</t>
  </si>
  <si>
    <t>48</t>
  </si>
  <si>
    <t>574B33</t>
  </si>
  <si>
    <t>ASFALTOVÝ BETON PRO OBRUSNÉ VRSTVY MODIFIK ACO 11 TL. 40MM</t>
  </si>
  <si>
    <t>- dodání směsi v požadované kvalitě   
- očištění podkladu   
- uložení směsi dle předepsaného technologického předpisu, zhutnění vrstvy v předepsané tloušťce   
- zřízení vrstvy bez rozlišení šířky, pokládání vrstvy po etapách, včetně pracovních spar a spojů   
- úpravu napojení, ukončení podél obrubníků, dilatačních zařízení, odvodňovacích proužků, odvodňovačů, vpustí, šachet a pod.   
- nezahrnuje postřiky, nátěry   
- nezahrnuje těsnění podél obrubníků, dilatačních zařízení, odvodňovacích proužků, odvodňovačů, vpustí, šachet a pod.</t>
  </si>
  <si>
    <t>49</t>
  </si>
  <si>
    <t>574D56</t>
  </si>
  <si>
    <t>ASFALTOVÝ BETON PRO LOŽNÍ VRSTVY MODIFIK ACL 16+, 16S TL. 60MM</t>
  </si>
  <si>
    <t>Přidružená stavební výroba:</t>
  </si>
  <si>
    <t>50</t>
  </si>
  <si>
    <t>711112</t>
  </si>
  <si>
    <t>IZOLACE BĚŽNÝCH KONSTRUKCÍ PROTI ZEMNÍ VLHKOSTI ASFALTOVÝMI PÁSY</t>
  </si>
  <si>
    <t>opěry + křídla + PZ   
plošně natavované pásy</t>
  </si>
  <si>
    <t>1: Dle technické zprávy, výkresových příloh projektové dokumentace, TKP staveb státních drah a výkazů materiálu projektu a souhrnných částí dokumentace stavby. 
Výměra: 2opěry*2vrstvy*(K1 suma(délka*výška) + K2 suma(délka*výška) + opěra suma(šířka*výška))*1,1 (10% na přesahy) 
2: 2*2*((4,87m*(0,48m+0,24m+0,8m+0,14m+0,43m)+1,2m*6,61m+(3,68m*2,43m)/2)+(4,08m*(0,48m+0,22m+0,8m+0,14m+3,22m)+1,2m*3,96m+(2,9m*1,56m)/2)+(6,63m*(4,03m+4,54m+4,19m)))*1,1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</si>
  <si>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</t>
  </si>
  <si>
    <t>51</t>
  </si>
  <si>
    <t>711412</t>
  </si>
  <si>
    <t>IZOLACE MOSTOVEK CELOPLOŠNÁ ASFALTOVÝMI PÁSY</t>
  </si>
  <si>
    <t>NK   
plošně natavované pásy   
výměra: 2vrstvy*2NK*((2*výška konce NK+délka NK)*(šířka NK+výška iz.na římse)+(výška boku*délka))*1,1 (10% na přesahy)</t>
  </si>
  <si>
    <t>1: Dle technické zprávy, výkresových příloh projektové dokumentace, TKP staveb státních drah a výkazů materiálu projektu a souhrnných částí dokumentace stavby. 
2: 2*2*((2*0,828m+15,96m)*(5,105m+0,5m)+(0,76m*4,6m))*1,1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</si>
  <si>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litý asfalt, asfaltový beton   
v této položce se vykáže i izolace rámových konstrukcí (mosty, propusty, kolektory)</t>
  </si>
  <si>
    <t>Potrubí:</t>
  </si>
  <si>
    <t>52</t>
  </si>
  <si>
    <t>87533</t>
  </si>
  <si>
    <t>POTRUBÍ DREN Z TRUB PLAST DN DO 150MM</t>
  </si>
  <si>
    <t>O 01 + O 02</t>
  </si>
  <si>
    <t>1: Dle technické zprávy, výkresových příloh projektové dokumentace, TKP staveb státních drah a výkazů materiálu projektu a souhrnných částí dokumentace stavby. 
2: 11,9m*2ks</t>
  </si>
  <si>
    <t>položky pro zhotovení potrubí platí bez ohledu na sklon   
zahrnuje:   
- výrobní dokumentaci (včetně technologického předpisu)   
- dodání veškerého trubního a pomocného materiálu  (trouby,  trubky,  tvarovky,  spojovací a těsnící  materiál a pod.), podpěrných, závěsných a upevňovacích prvků, včetně potřebných úprav   
- úprava a příprava podkladu a podpěr, očištění a ošetření podkladu a podpěr   
- zřízení plně funkčního potrubí, kompletní soustavy, podle příslušného technologického předpisu   
- zřízení potrubí i jednotlivých částí po etapách, včetně pracovních spar a spojů, pracovního zaslepení konců a pod.   
- úprava prostupů, průchodů  šachtami a komorami, okolí podpěr a vyústění, zaústění, napojení, vyvedení a upevnění odpad. výustí   
- ochrana potrubí nátěrem (vč. úpravy povrchu), případně izolací, nejsou-li tyto práce předmětem jiné položky   
- úprava, očištění a ošetření prostoru kolem potrubí   
- položky platí pro práce prováděné v prostoru zapaženém i nezapaženém a i v kolektorech, chráničkách   
- položky zahrnují i práce spojené s nutnými obtoky, převáděním a čerpáním vody</t>
  </si>
  <si>
    <t>53</t>
  </si>
  <si>
    <t>899123</t>
  </si>
  <si>
    <t>MŘÍŽE Z KOMPOZITU SAMOSTATNÉ</t>
  </si>
  <si>
    <t>KUS</t>
  </si>
  <si>
    <t>1: Dle technické zprávy, výkresových příloh projektové dokumentace, TKP staveb státních drah a výkazů materiálu projektu a souhrnných částí dokumentace stavby. 
2: 4ks*0,5m*1m</t>
  </si>
  <si>
    <t>Položka zahrnuje dodávku a osazení předepsané mříže včetně rámu</t>
  </si>
  <si>
    <t>Ostatní práce:</t>
  </si>
  <si>
    <t>54</t>
  </si>
  <si>
    <t>9112A3</t>
  </si>
  <si>
    <t>ZÁBRADLÍ MOSTNÍ S VODOR MADLY - DEMONTÁŽ S PŘESUNEM</t>
  </si>
  <si>
    <t>1: Dle technické zprávy, výkresových příloh projektové dokumentace, TKP staveb státních drah a výkazů materiálu projektu a souhrnných částí dokumentace stavby. 
Výměra dle archivní dokumentace 
2: 2*30m</t>
  </si>
  <si>
    <t>položka zahrnuje:   
- demontáž a odstranění zařízení   
- jeho odvoz na předepsané místo</t>
  </si>
  <si>
    <t>55</t>
  </si>
  <si>
    <t>919112</t>
  </si>
  <si>
    <t>ŘEZÁNÍ ASFALTOVÉHO KRYTU VOZOVEK TL DO 100MM</t>
  </si>
  <si>
    <t>1: Dle technické zprávy, výkresových příloh projektové dokumentace, TKP staveb státních drah a výkazů materiálu projektu a souhrnných částí dokumentace stavby. 
2: 21m+22,5m</t>
  </si>
  <si>
    <t>položka zahrnuje řezání vozovkové vrstvy v předepsané tloušťce, včetně spotřeby vody</t>
  </si>
  <si>
    <t>56</t>
  </si>
  <si>
    <t>91913</t>
  </si>
  <si>
    <t>ŘEZÁNÍ BETONOVÝCH KONSTRUKCÍ</t>
  </si>
  <si>
    <t>rozříznutí stávající opětry mezi postupy</t>
  </si>
  <si>
    <t>1: Dle technické zprávy, výkresových příloh projektové dokumentace, TKP staveb státních drah a výkazů materiálu projektu a souhrnných částí dokumentace stavby. 
Výměra: výška*tl 
2: 2,85m*6,9m+3,35m*6,9m</t>
  </si>
  <si>
    <t>položka zahrnuje řezání betonových konstrukcí bez ohledu na tloušťku, včetně spotřeby vody</t>
  </si>
  <si>
    <t>57</t>
  </si>
  <si>
    <t>936501</t>
  </si>
  <si>
    <t>DROBNÉ DOPLŇK KONSTR KOVOVÉ NEREZ</t>
  </si>
  <si>
    <t>Nerez prvky v podélné dilatační spáře</t>
  </si>
  <si>
    <t>1: Dle technické zprávy, výkresových příloh projektové dokumentace, TKP staveb státních drah a výkazů materiálu projektu a souhrnných částí dokumentace stavby. 
Výměra: (P6 šířka*délka*tl. + 2*P4 (šířka+výška)*délka*tl+2*P6 ukončení dle E.1.4.6.1.2 + P6 zarážky šířka*výška*tl*počet ks)*obj.hm. 
2: (0,36m*11,1m*0,006m+2ks*(0,2m+0,81m)*11,1m*0,004+2ks*1,161m2*0,006m+0,12m*0,12m*0,006m*37ks)*8000</t>
  </si>
  <si>
    <t>položka zahrnuje:   
- dílenská dokumentace, včetně technologického předpisu spojování   
- dodání  materiálu  v požadované kvalitě a výroba konstrukce i dílenská (včetně  pomůcek,  přípravků a prostředků pro výrobu) bez ohledu na náročnost a její hmotnost, dílenská montáž   
- dodání spojovacího materiálu   
- zřízení  montážních  a  dilatačních  spojů,  spar, včetně potřebných úprav, vložek, opracování, očištění a ošetření   
- podpěr. konstr. a lešení všech druhů pro montáž konstrukcí i doplňkových, včetně požadovaných otvorů, ochranných a bezpečnostních opatření a základů pro tyto konstrukce a lešení   
- jakákoliv doprava a manipulace dílců  a  montážních  sestav,  včetně  dopravy konstrukce z výrobny na stavbu   
- montáž konstrukce na staveništi, včetně montážních prostředků a pomůcek a zednických výpomocí   
- výplň, těsnění a tmelení spar a spojů   
- čištění konstrukce a odstranění všech vrubů (vrypy, otlačeniny a pod.)   
- všechny druhy ocelového kotvení   
- dílenskou přejímku a montážní prohlídku, včetně požadovaných dokladů   
- zřízení kotevních otvorů nebo jam, nejsou-li částí jiné konstrukce, jejich úpravy, očištění a ošetření   
- osazení kotvení nebo přímo částí konstrukce do podpůrné konstrukce nebo do zeminy   
- výplň kotevních otvorů  (příp.  podlití  patních  desek)  maltou,  betonem  nebo  jinou speciální hmotou, vyplnění jam zeminou   
- předepsanou protikorozní ochranu a nátěry konstrukcí   
- osazení měřících zařízení a úpravy pro ně   
- ochranná opatření před účinky bludných proudů</t>
  </si>
  <si>
    <t>58</t>
  </si>
  <si>
    <t>96613A</t>
  </si>
  <si>
    <t>BOURÁNÍ KONSTRUKCÍ Z KAMENE NA MC - BEZ DOPRAVY</t>
  </si>
  <si>
    <t>1: Dle technické zprávy, výkresových příloh projektové dokumentace, TKP staveb státních drah a výkazů materiálu projektu a souhrnných částí dokumentace stavby. 
Výměra dle archivní dokumentace 
2: 45m2</t>
  </si>
  <si>
    <t>položka zahrnuje:   
- rozbourání konstrukce bez ohledu na použitou technologii   
- veškeré pomocné konstrukce (lešení a pod.) 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</si>
  <si>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59</t>
  </si>
  <si>
    <t>96613B</t>
  </si>
  <si>
    <t>BOURÁNÍ KONSTRUKCÍ Z KAMENE NA MC - DOPRAVA</t>
  </si>
  <si>
    <t>1: Dle technické zprávy, výkresových příloh projektové dokumentace, TKP staveb státních drah a výkazů materiálu projektu a souhrnných částí dokumentace stavby. 
Výměra: pol.59*obj.hm*km 
2: 45m2*2,5t/m3*90km</t>
  </si>
  <si>
    <t>60</t>
  </si>
  <si>
    <t>96615A</t>
  </si>
  <si>
    <t>BOURÁNÍ KONSTRUKCÍ Z PROSTÉHO BETONU - BEZ DOPRAVY</t>
  </si>
  <si>
    <t>1: Dle technické zprávy, výkresových příloh projektové dokumentace, TKP staveb státních drah a výkazů materiálu projektu a souhrnných částí dokumentace stavby. 
Výměra dle archivní dokumentace 
2: 675m3</t>
  </si>
  <si>
    <t>61</t>
  </si>
  <si>
    <t>96615B</t>
  </si>
  <si>
    <t>BOURÁNÍ KONSTRUKCÍ Z PROSTÉHO BETONU - DOPRAVA</t>
  </si>
  <si>
    <t>1: Dle technické zprávy, výkresových příloh projektové dokumentace, TKP staveb státních drah a výkazů materiálu projektu a souhrnných částí dokumentace stavby. 
Výměra: pol.61*obj.hm*km 
2: 675m3*2,2t/m3*95km</t>
  </si>
  <si>
    <t>62</t>
  </si>
  <si>
    <t>96616A</t>
  </si>
  <si>
    <t>BOURÁNÍ KONSTRUKCÍ ZE ŽELEZOBETONU - BEZ DOPRAVY</t>
  </si>
  <si>
    <t>1: Dle technické zprávy, výkresových příloh projektové dokumentace, TKP staveb státních drah a výkazů materiálu projektu a souhrnných částí dokumentace stavby. 
Výměra dle archivní dokumentace 
2: 156,25m3</t>
  </si>
  <si>
    <t>63</t>
  </si>
  <si>
    <t>96616B</t>
  </si>
  <si>
    <t>BOURÁNÍ KONSTRUKCÍ ZE ŽELEZOBETONU - DOPRAVA</t>
  </si>
  <si>
    <t>1: Dle technické zprávy, výkresových příloh projektové dokumentace, TKP staveb státních drah a výkazů materiálu projektu a souhrnných částí dokumentace stavby. 
Výměra: pol.64*obj.hm*km 
2: 156,25m3*2,4t/m3*95km</t>
  </si>
  <si>
    <t>64</t>
  </si>
  <si>
    <t>97817</t>
  </si>
  <si>
    <t>ODSTRANĚNÍ MOSTNÍ IZOLACE</t>
  </si>
  <si>
    <t>1: Dle technické zprávy, výkresových příloh projektové dokumentace, TKP staveb státních drah a výkazů materiálu projektu a souhrnných částí dokumentace stavby. 
Výměra dle archivní dokumentace 
2: 149m2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</si>
  <si>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položka zahrnuje veškeré další práce plynoucí z technologického předpisu a z platných předpisů</t>
  </si>
  <si>
    <t>65</t>
  </si>
  <si>
    <t>R91400</t>
  </si>
  <si>
    <t>Přechodové dopravní značení</t>
  </si>
  <si>
    <t>část ZOV - přechodové dopravní značení (PD, pronájem, zřízení, údržba, manipulace, odstranění) střídavá doprava jedním jjízdním pruhem řízení SZZ</t>
  </si>
  <si>
    <t>veškeré práce a materiály v názvu a doplňujícím popisu položky</t>
  </si>
  <si>
    <t>421325</t>
  </si>
  <si>
    <t>MOSTNÍ NOSNÉ DESKOVÉ KONSTRUKCE ZE ŽELEZOBETONU C30/37</t>
  </si>
  <si>
    <t>1: Dle technické zprávy, výkresových příloh projektové dokumentace, TKP staveb státních drah a výkazů materiálu projektu a souhrnných částí dokumentace stavby._x000D_
Výměra: početNK*příčný řez*délka
2: 2*4m2*15,96m</t>
  </si>
  <si>
    <t>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prostředků,_x000D_
- podpěrné 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 všech  požadovaných  otvorů, kapes,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</t>
  </si>
  <si>
    <t>.</t>
  </si>
  <si>
    <t>36A</t>
  </si>
  <si>
    <t>13173A</t>
  </si>
  <si>
    <t>HLOUBENÍ JAM ZAPAŽ I NEPAŽ TŘ. I - BEZ DOPRAVY</t>
  </si>
  <si>
    <t>1: Dle technické zprávy, výkresových příloh projektové dokumentace, TKP staveb státních drah a výkazů materiálu projektu a souhrnných částí dokumentace stavby._x000D_
Výměra dle E.1.4.6.9
2: ((4,62m2+1,97m2+6,46m2+4,14m2)*8,69m+(14,00m2+18,44m2)*3,71m+21,31m2*2,24m+(25,93m2*4,92m)/2+(9,44m2*1,46m)/2+(18,96m2*2,24m)/2+(5,59m2*0,75m)/2+(9,29m2*2,07m)/2+(14,00m2*0,8m)/2+(3,72m2*1,3m)/2+(22,06m2*8,93m)/2+(8,24m2*4,45m)/2+(30,26m2*4,22m)/2+(71,16m2*5,09m)/2+(25,68m2*4,9m)/2+(7,23m2*2,8m)/2+(32,16m2*4,34m)/2+(7,07m2*1,4m)/2+(4,56m2*1,63m)/2+(21,75m2*9,29m)/2+(9,22m2*4,73m)/2+(36,5m2*4,53m)/2+(73,24m2*5,1m)/2)</t>
  </si>
  <si>
    <t>položka zahrnuje:_x000D_
-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</si>
  <si>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17A</t>
  </si>
  <si>
    <t>13173B</t>
  </si>
  <si>
    <t>HLOUBENÍ JAM ZAPAŽ I NEPAŽ TŘ. I - DOPRAVA</t>
  </si>
  <si>
    <t>1: Dle technické zprávy, výkresových příloh projektové dokumentace, TKP staveb státních drah a výkazů materiálu projektu a souhrnných částí dokumentace stavby._x000D_
Výměra: m3 hloubení*km
2: 1334,653m3*90km</t>
  </si>
  <si>
    <t>18A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</si>
</sst>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top"/>
    </xf>
    <xf numFmtId="0" fontId="6" fillId="0" borderId="0" xfId="1" applyFill="1" applyAlignment="1">
      <alignment vertical="top"/>
    </xf>
    <xf numFmtId="0" fontId="7" fillId="0" borderId="0" xfId="1" applyFont="1" applyFill="1" applyAlignment="1">
      <alignment horizontal="left" vertical="top"/>
    </xf>
    <xf numFmtId="0" fontId="8" fillId="0" borderId="0" xfId="1" applyNumberFormat="1" applyFont="1" applyFill="1" applyAlignment="1">
      <alignment vertical="top"/>
    </xf>
    <xf numFmtId="0" fontId="7" fillId="0" borderId="5" xfId="1" applyFont="1" applyFill="1" applyBorder="1" applyAlignment="1">
      <alignment horizontal="left" vertical="top"/>
    </xf>
    <xf numFmtId="0" fontId="6" fillId="0" borderId="0" xfId="1" applyAlignment="1">
      <alignment vertical="top"/>
    </xf>
    <xf numFmtId="0" fontId="7" fillId="0" borderId="0" xfId="1" applyFont="1" applyAlignment="1">
      <alignment horizontal="left" vertical="top"/>
    </xf>
    <xf numFmtId="0" fontId="8" fillId="0" borderId="0" xfId="1" applyNumberFormat="1" applyFont="1" applyAlignment="1">
      <alignment vertical="top"/>
    </xf>
    <xf numFmtId="0" fontId="7" fillId="0" borderId="0" xfId="1" applyFont="1" applyFill="1" applyBorder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right" vertical="center"/>
    </xf>
    <xf numFmtId="0" fontId="9" fillId="4" borderId="3" xfId="0" applyFont="1" applyFill="1" applyBorder="1">
      <alignment vertical="center"/>
    </xf>
    <xf numFmtId="0" fontId="9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4" fontId="9" fillId="4" borderId="3" xfId="0" applyNumberFormat="1" applyFont="1" applyFill="1" applyBorder="1" applyAlignment="1">
      <alignment horizontal="center" vertical="center"/>
    </xf>
    <xf numFmtId="0" fontId="9" fillId="4" borderId="0" xfId="0" applyFont="1" applyFill="1">
      <alignment vertical="center"/>
    </xf>
    <xf numFmtId="0" fontId="9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right" vertical="top" wrapText="1"/>
    </xf>
    <xf numFmtId="49" fontId="11" fillId="0" borderId="3" xfId="1" applyNumberFormat="1" applyFont="1" applyFill="1" applyBorder="1" applyAlignment="1">
      <alignment horizontal="right" vertical="top" wrapText="1"/>
    </xf>
    <xf numFmtId="0" fontId="11" fillId="0" borderId="3" xfId="1" applyFont="1" applyFill="1" applyBorder="1" applyAlignment="1">
      <alignment vertical="top" wrapText="1"/>
    </xf>
    <xf numFmtId="0" fontId="11" fillId="0" borderId="3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top"/>
    </xf>
    <xf numFmtId="164" fontId="11" fillId="0" borderId="3" xfId="1" applyNumberFormat="1" applyFont="1" applyFill="1" applyBorder="1" applyAlignment="1">
      <alignment horizontal="center" vertical="top"/>
    </xf>
    <xf numFmtId="4" fontId="11" fillId="0" borderId="3" xfId="1" applyNumberFormat="1" applyFont="1" applyFill="1" applyBorder="1" applyAlignment="1">
      <alignment horizontal="center" vertical="top"/>
    </xf>
    <xf numFmtId="0" fontId="11" fillId="0" borderId="5" xfId="1" applyFont="1" applyFill="1" applyBorder="1" applyAlignment="1">
      <alignment horizontal="right" vertical="top" wrapText="1"/>
    </xf>
    <xf numFmtId="49" fontId="11" fillId="0" borderId="5" xfId="1" applyNumberFormat="1" applyFont="1" applyFill="1" applyBorder="1" applyAlignment="1">
      <alignment horizontal="right" vertical="top" wrapText="1"/>
    </xf>
    <xf numFmtId="0" fontId="11" fillId="0" borderId="6" xfId="1" applyFont="1" applyFill="1" applyBorder="1" applyAlignment="1">
      <alignment vertical="top" wrapText="1"/>
    </xf>
    <xf numFmtId="0" fontId="11" fillId="0" borderId="7" xfId="1" applyFont="1" applyFill="1" applyBorder="1" applyAlignment="1">
      <alignment horizontal="center" vertical="top"/>
    </xf>
    <xf numFmtId="164" fontId="11" fillId="0" borderId="5" xfId="1" applyNumberFormat="1" applyFont="1" applyFill="1" applyBorder="1" applyAlignment="1">
      <alignment horizontal="center" vertical="top"/>
    </xf>
    <xf numFmtId="4" fontId="11" fillId="0" borderId="5" xfId="1" applyNumberFormat="1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right" vertical="top" wrapText="1"/>
    </xf>
    <xf numFmtId="49" fontId="11" fillId="0" borderId="0" xfId="1" applyNumberFormat="1" applyFont="1" applyFill="1" applyBorder="1" applyAlignment="1">
      <alignment horizontal="right" vertical="top" wrapText="1"/>
    </xf>
    <xf numFmtId="0" fontId="11" fillId="0" borderId="2" xfId="1" applyFont="1" applyFill="1" applyBorder="1" applyAlignment="1">
      <alignment vertical="top" wrapText="1"/>
    </xf>
    <xf numFmtId="0" fontId="12" fillId="0" borderId="3" xfId="1" applyFont="1" applyFill="1" applyBorder="1" applyAlignment="1">
      <alignment horizontal="left" vertical="top" wrapText="1"/>
    </xf>
    <xf numFmtId="0" fontId="11" fillId="0" borderId="8" xfId="1" applyFont="1" applyFill="1" applyBorder="1" applyAlignment="1">
      <alignment horizontal="center" vertical="top"/>
    </xf>
    <xf numFmtId="164" fontId="11" fillId="0" borderId="0" xfId="1" applyNumberFormat="1" applyFont="1" applyFill="1" applyBorder="1" applyAlignment="1">
      <alignment horizontal="center" vertical="top"/>
    </xf>
    <xf numFmtId="4" fontId="11" fillId="0" borderId="0" xfId="1" applyNumberFormat="1" applyFont="1" applyFill="1" applyBorder="1" applyAlignment="1">
      <alignment horizontal="center" vertical="top"/>
    </xf>
    <xf numFmtId="0" fontId="11" fillId="0" borderId="1" xfId="1" applyFont="1" applyFill="1" applyBorder="1" applyAlignment="1">
      <alignment horizontal="right" vertical="top"/>
    </xf>
    <xf numFmtId="49" fontId="11" fillId="0" borderId="1" xfId="1" applyNumberFormat="1" applyFont="1" applyFill="1" applyBorder="1" applyAlignment="1">
      <alignment horizontal="right" vertical="top"/>
    </xf>
    <xf numFmtId="0" fontId="11" fillId="0" borderId="9" xfId="1" applyFont="1" applyFill="1" applyBorder="1" applyAlignment="1">
      <alignment vertical="top"/>
    </xf>
    <xf numFmtId="0" fontId="11" fillId="0" borderId="10" xfId="1" applyFont="1" applyFill="1" applyBorder="1" applyAlignment="1">
      <alignment horizontal="center" vertical="top"/>
    </xf>
    <xf numFmtId="164" fontId="11" fillId="0" borderId="1" xfId="1" applyNumberFormat="1" applyFont="1" applyFill="1" applyBorder="1" applyAlignment="1">
      <alignment horizontal="center" vertical="top"/>
    </xf>
    <xf numFmtId="4" fontId="11" fillId="0" borderId="1" xfId="1" applyNumberFormat="1" applyFont="1" applyFill="1" applyBorder="1" applyAlignment="1">
      <alignment horizontal="center" vertical="top"/>
    </xf>
    <xf numFmtId="4" fontId="0" fillId="0" borderId="0" xfId="0" applyNumberFormat="1">
      <alignment vertical="center"/>
    </xf>
    <xf numFmtId="0" fontId="6" fillId="0" borderId="3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6" fillId="0" borderId="1" xfId="1" applyFont="1" applyFill="1" applyBorder="1" applyAlignment="1">
      <alignment vertical="top"/>
    </xf>
    <xf numFmtId="0" fontId="12" fillId="0" borderId="3" xfId="1" applyFont="1" applyFill="1" applyBorder="1" applyAlignment="1">
      <alignment vertical="top" wrapText="1"/>
    </xf>
    <xf numFmtId="0" fontId="11" fillId="0" borderId="3" xfId="1" applyFont="1" applyFill="1" applyBorder="1" applyAlignment="1">
      <alignment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5" xfId="1" applyFont="1" applyFill="1" applyBorder="1" applyAlignment="1">
      <alignment vertical="top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left" vertical="top"/>
    </xf>
    <xf numFmtId="0" fontId="11" fillId="0" borderId="0" xfId="1" applyNumberFormat="1" applyFont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1" xfId="1" applyFont="1" applyFill="1" applyBorder="1" applyAlignment="1">
      <alignment vertical="top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2">
    <cellStyle name="Normální" xfId="0" builtinId="0"/>
    <cellStyle name="normální 3" xfId="1" xr:uid="{00000000-0005-0000-0000-000001000000}"/>
  </cellStyles>
  <dxfs count="9">
    <dxf>
      <fill>
        <patternFill patternType="lightGrid">
          <fgColor rgb="FFC00000"/>
          <bgColor indexed="65"/>
        </patternFill>
      </fill>
    </dxf>
    <dxf>
      <font>
        <color rgb="FFFF0000"/>
      </font>
    </dxf>
    <dxf>
      <fill>
        <patternFill>
          <fgColor indexed="64"/>
          <bgColor theme="6" tint="0.39991454817346722"/>
        </patternFill>
      </fill>
    </dxf>
    <dxf>
      <fill>
        <patternFill patternType="lightGrid">
          <fgColor rgb="FFC00000"/>
          <bgColor indexed="65"/>
        </patternFill>
      </fill>
    </dxf>
    <dxf>
      <font>
        <color rgb="FFFF0000"/>
      </font>
    </dxf>
    <dxf>
      <fill>
        <patternFill>
          <fgColor indexed="64"/>
          <bgColor theme="6" tint="0.39991454817346722"/>
        </patternFill>
      </fill>
    </dxf>
    <dxf>
      <fill>
        <patternFill patternType="lightGrid">
          <fgColor rgb="FFC00000"/>
          <bgColor indexed="65"/>
        </patternFill>
      </fill>
    </dxf>
    <dxf>
      <font>
        <color rgb="FFFF0000"/>
      </font>
    </dxf>
    <dxf>
      <fill>
        <patternFill>
          <fgColor indexed="64"/>
          <bgColor theme="6" tint="0.399914548173467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75F05A-310B-4B42-998D-1D5E4F2B7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96"/>
  <dimension ref="A1:T288"/>
  <sheetViews>
    <sheetView tabSelected="1" topLeftCell="B1" zoomScaleNormal="100" workbookViewId="0">
      <pane ySplit="7" topLeftCell="A8" activePane="bottomLeft" state="frozen"/>
      <selection pane="bottomLeft" activeCell="H79" sqref="H79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4.14062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0+O8+O49+O110+O131+O160+O205+O222+O231+O240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89" t="s">
        <v>6</v>
      </c>
      <c r="D3" s="90"/>
      <c r="E3" s="5" t="s">
        <v>7</v>
      </c>
      <c r="F3" s="1"/>
      <c r="G3" s="6"/>
      <c r="H3" s="7" t="s">
        <v>8</v>
      </c>
      <c r="I3" s="8">
        <f>0+I8+I49+I110+I131+I160+I205+I222+I231+I240</f>
        <v>12768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91" t="s">
        <v>8</v>
      </c>
      <c r="D4" s="9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88" t="s">
        <v>15</v>
      </c>
      <c r="B5" s="88" t="s">
        <v>16</v>
      </c>
      <c r="C5" s="88" t="s">
        <v>17</v>
      </c>
      <c r="D5" s="88" t="s">
        <v>18</v>
      </c>
      <c r="E5" s="88" t="s">
        <v>19</v>
      </c>
      <c r="F5" s="88" t="s">
        <v>20</v>
      </c>
      <c r="G5" s="88" t="s">
        <v>21</v>
      </c>
      <c r="H5" s="88" t="s">
        <v>22</v>
      </c>
      <c r="I5" s="88"/>
      <c r="O5" t="s">
        <v>23</v>
      </c>
      <c r="P5" t="s">
        <v>10</v>
      </c>
    </row>
    <row r="6" spans="1:18" ht="12.75" customHeight="1" x14ac:dyDescent="0.2">
      <c r="A6" s="88"/>
      <c r="B6" s="88"/>
      <c r="C6" s="88"/>
      <c r="D6" s="88"/>
      <c r="E6" s="88"/>
      <c r="F6" s="88"/>
      <c r="G6" s="8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</f>
        <v>0</v>
      </c>
      <c r="R8">
        <f>0+O9+O13+O17+O21+O25+O29+O33+O37+O41+O45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2802.7719999999999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140.25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6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ht="51" x14ac:dyDescent="0.2">
      <c r="A15" s="24" t="s">
        <v>41</v>
      </c>
      <c r="E15" s="25" t="s">
        <v>47</v>
      </c>
    </row>
    <row r="16" spans="1:18" ht="140.25" x14ac:dyDescent="0.2">
      <c r="A16" t="s">
        <v>43</v>
      </c>
      <c r="E16" s="23" t="s">
        <v>44</v>
      </c>
    </row>
    <row r="17" spans="1:16" ht="25.5" x14ac:dyDescent="0.2">
      <c r="A17" s="16" t="s">
        <v>35</v>
      </c>
      <c r="B17" s="17" t="s">
        <v>2</v>
      </c>
      <c r="C17" s="17" t="s">
        <v>48</v>
      </c>
      <c r="D17" s="16" t="s">
        <v>37</v>
      </c>
      <c r="E17" s="18" t="s">
        <v>49</v>
      </c>
      <c r="F17" s="19" t="s">
        <v>39</v>
      </c>
      <c r="G17" s="20">
        <v>1860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40</v>
      </c>
      <c r="E18" s="23" t="s">
        <v>37</v>
      </c>
    </row>
    <row r="19" spans="1:16" ht="51" x14ac:dyDescent="0.2">
      <c r="A19" s="24" t="s">
        <v>41</v>
      </c>
      <c r="E19" s="25" t="s">
        <v>50</v>
      </c>
    </row>
    <row r="20" spans="1:16" ht="140.25" x14ac:dyDescent="0.2">
      <c r="A20" t="s">
        <v>43</v>
      </c>
      <c r="E20" s="23" t="s">
        <v>44</v>
      </c>
    </row>
    <row r="21" spans="1:16" ht="25.5" x14ac:dyDescent="0.2">
      <c r="A21" s="16" t="s">
        <v>35</v>
      </c>
      <c r="B21" s="17" t="s">
        <v>28</v>
      </c>
      <c r="C21" s="17" t="s">
        <v>51</v>
      </c>
      <c r="D21" s="16" t="s">
        <v>37</v>
      </c>
      <c r="E21" s="18" t="s">
        <v>52</v>
      </c>
      <c r="F21" s="19" t="s">
        <v>39</v>
      </c>
      <c r="G21" s="20">
        <v>418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40</v>
      </c>
      <c r="E22" s="23" t="s">
        <v>37</v>
      </c>
    </row>
    <row r="23" spans="1:16" ht="51" x14ac:dyDescent="0.2">
      <c r="A23" s="24" t="s">
        <v>41</v>
      </c>
      <c r="E23" s="25" t="s">
        <v>53</v>
      </c>
    </row>
    <row r="24" spans="1:16" ht="140.25" x14ac:dyDescent="0.2">
      <c r="A24" t="s">
        <v>43</v>
      </c>
      <c r="E24" s="23" t="s">
        <v>44</v>
      </c>
    </row>
    <row r="25" spans="1:16" x14ac:dyDescent="0.2">
      <c r="A25" s="16" t="s">
        <v>35</v>
      </c>
      <c r="B25" s="17" t="s">
        <v>29</v>
      </c>
      <c r="C25" s="17" t="s">
        <v>54</v>
      </c>
      <c r="D25" s="16" t="s">
        <v>37</v>
      </c>
      <c r="E25" s="18" t="s">
        <v>55</v>
      </c>
      <c r="F25" s="19" t="s">
        <v>56</v>
      </c>
      <c r="G25" s="20">
        <v>1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ht="38.25" x14ac:dyDescent="0.2">
      <c r="A26" s="22" t="s">
        <v>40</v>
      </c>
      <c r="E26" s="23" t="s">
        <v>57</v>
      </c>
    </row>
    <row r="27" spans="1:16" ht="51" x14ac:dyDescent="0.2">
      <c r="A27" s="24" t="s">
        <v>41</v>
      </c>
      <c r="E27" s="25" t="s">
        <v>58</v>
      </c>
    </row>
    <row r="28" spans="1:16" x14ac:dyDescent="0.2">
      <c r="A28" t="s">
        <v>43</v>
      </c>
      <c r="E28" s="23" t="s">
        <v>59</v>
      </c>
    </row>
    <row r="29" spans="1:16" x14ac:dyDescent="0.2">
      <c r="A29" s="16" t="s">
        <v>35</v>
      </c>
      <c r="B29" s="17" t="s">
        <v>30</v>
      </c>
      <c r="C29" s="17" t="s">
        <v>60</v>
      </c>
      <c r="D29" s="16" t="s">
        <v>37</v>
      </c>
      <c r="E29" s="18" t="s">
        <v>61</v>
      </c>
      <c r="F29" s="19" t="s">
        <v>56</v>
      </c>
      <c r="G29" s="20">
        <v>1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40</v>
      </c>
      <c r="E30" s="23" t="s">
        <v>62</v>
      </c>
    </row>
    <row r="31" spans="1:16" ht="51" x14ac:dyDescent="0.2">
      <c r="A31" s="24" t="s">
        <v>41</v>
      </c>
      <c r="E31" s="25" t="s">
        <v>58</v>
      </c>
    </row>
    <row r="32" spans="1:16" x14ac:dyDescent="0.2">
      <c r="A32" t="s">
        <v>43</v>
      </c>
      <c r="E32" s="23" t="s">
        <v>63</v>
      </c>
    </row>
    <row r="33" spans="1:16" x14ac:dyDescent="0.2">
      <c r="A33" s="16" t="s">
        <v>35</v>
      </c>
      <c r="B33" s="17" t="s">
        <v>64</v>
      </c>
      <c r="C33" s="17" t="s">
        <v>60</v>
      </c>
      <c r="D33" s="16" t="s">
        <v>27</v>
      </c>
      <c r="E33" s="18" t="s">
        <v>61</v>
      </c>
      <c r="F33" s="19" t="s">
        <v>56</v>
      </c>
      <c r="G33" s="20">
        <v>1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ht="25.5" x14ac:dyDescent="0.2">
      <c r="A34" s="22" t="s">
        <v>40</v>
      </c>
      <c r="E34" s="23" t="s">
        <v>65</v>
      </c>
    </row>
    <row r="35" spans="1:16" ht="51" x14ac:dyDescent="0.2">
      <c r="A35" s="24" t="s">
        <v>41</v>
      </c>
      <c r="E35" s="25" t="s">
        <v>58</v>
      </c>
    </row>
    <row r="36" spans="1:16" x14ac:dyDescent="0.2">
      <c r="A36" t="s">
        <v>43</v>
      </c>
      <c r="E36" s="23" t="s">
        <v>66</v>
      </c>
    </row>
    <row r="37" spans="1:16" x14ac:dyDescent="0.2">
      <c r="A37" s="16" t="s">
        <v>35</v>
      </c>
      <c r="B37" s="17" t="s">
        <v>67</v>
      </c>
      <c r="C37" s="17" t="s">
        <v>68</v>
      </c>
      <c r="D37" s="16" t="s">
        <v>37</v>
      </c>
      <c r="E37" s="18" t="s">
        <v>69</v>
      </c>
      <c r="F37" s="19" t="s">
        <v>56</v>
      </c>
      <c r="G37" s="20">
        <v>2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40</v>
      </c>
      <c r="E38" s="23" t="s">
        <v>37</v>
      </c>
    </row>
    <row r="39" spans="1:16" ht="51" x14ac:dyDescent="0.2">
      <c r="A39" s="24" t="s">
        <v>41</v>
      </c>
      <c r="E39" s="25" t="s">
        <v>70</v>
      </c>
    </row>
    <row r="40" spans="1:16" ht="25.5" x14ac:dyDescent="0.2">
      <c r="A40" t="s">
        <v>43</v>
      </c>
      <c r="E40" s="23" t="s">
        <v>71</v>
      </c>
    </row>
    <row r="41" spans="1:16" x14ac:dyDescent="0.2">
      <c r="A41" s="16" t="s">
        <v>35</v>
      </c>
      <c r="B41" s="17" t="s">
        <v>31</v>
      </c>
      <c r="C41" s="17" t="s">
        <v>72</v>
      </c>
      <c r="D41" s="16" t="s">
        <v>37</v>
      </c>
      <c r="E41" s="18" t="s">
        <v>73</v>
      </c>
      <c r="F41" s="19" t="s">
        <v>56</v>
      </c>
      <c r="G41" s="20">
        <v>2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40</v>
      </c>
      <c r="E42" s="23" t="s">
        <v>37</v>
      </c>
    </row>
    <row r="43" spans="1:16" ht="51" x14ac:dyDescent="0.2">
      <c r="A43" s="24" t="s">
        <v>41</v>
      </c>
      <c r="E43" s="25" t="s">
        <v>70</v>
      </c>
    </row>
    <row r="44" spans="1:16" x14ac:dyDescent="0.2">
      <c r="A44" t="s">
        <v>43</v>
      </c>
      <c r="E44" s="23" t="s">
        <v>74</v>
      </c>
    </row>
    <row r="45" spans="1:16" ht="25.5" x14ac:dyDescent="0.2">
      <c r="A45" s="16" t="s">
        <v>35</v>
      </c>
      <c r="B45" s="17" t="s">
        <v>32</v>
      </c>
      <c r="C45" s="17" t="s">
        <v>75</v>
      </c>
      <c r="D45" s="16" t="s">
        <v>37</v>
      </c>
      <c r="E45" s="18" t="s">
        <v>76</v>
      </c>
      <c r="F45" s="19" t="s">
        <v>39</v>
      </c>
      <c r="G45" s="20">
        <v>149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40</v>
      </c>
      <c r="E46" s="23" t="s">
        <v>77</v>
      </c>
    </row>
    <row r="47" spans="1:16" ht="51" x14ac:dyDescent="0.2">
      <c r="A47" s="24" t="s">
        <v>41</v>
      </c>
      <c r="E47" s="25" t="s">
        <v>78</v>
      </c>
    </row>
    <row r="48" spans="1:16" ht="140.25" x14ac:dyDescent="0.2">
      <c r="A48" t="s">
        <v>43</v>
      </c>
      <c r="E48" s="23" t="s">
        <v>44</v>
      </c>
    </row>
    <row r="49" spans="1:18" ht="12.75" customHeight="1" x14ac:dyDescent="0.2">
      <c r="A49" s="3" t="s">
        <v>33</v>
      </c>
      <c r="B49" s="3"/>
      <c r="C49" s="26" t="s">
        <v>27</v>
      </c>
      <c r="D49" s="3"/>
      <c r="E49" s="14" t="s">
        <v>79</v>
      </c>
      <c r="F49" s="3"/>
      <c r="G49" s="3"/>
      <c r="H49" s="3"/>
      <c r="I49" s="27">
        <f>0+Q49</f>
        <v>0</v>
      </c>
      <c r="O49">
        <f>0+R49</f>
        <v>0</v>
      </c>
      <c r="Q49" s="73">
        <f>0+I50+I54+I58+I62+I66+I70+I74+I82+I90+I94+I98+I102+I106+I78+I86</f>
        <v>0</v>
      </c>
      <c r="R49">
        <f>0+O50+O54+O58+O62+O66+O70+O74+O82+O90+O94+O98+O102+O106</f>
        <v>0</v>
      </c>
    </row>
    <row r="50" spans="1:18" ht="25.5" x14ac:dyDescent="0.2">
      <c r="A50" s="16" t="s">
        <v>35</v>
      </c>
      <c r="B50" s="17" t="s">
        <v>80</v>
      </c>
      <c r="C50" s="17" t="s">
        <v>81</v>
      </c>
      <c r="D50" s="16" t="s">
        <v>37</v>
      </c>
      <c r="E50" s="18" t="s">
        <v>82</v>
      </c>
      <c r="F50" s="19" t="s">
        <v>83</v>
      </c>
      <c r="G50" s="20">
        <v>62.5</v>
      </c>
      <c r="H50" s="21">
        <v>0</v>
      </c>
      <c r="I50" s="21">
        <f>ROUND(ROUND(H50,2)*ROUND(G50,3),2)</f>
        <v>0</v>
      </c>
      <c r="O50">
        <f>(I50*21)/100</f>
        <v>0</v>
      </c>
      <c r="P50" t="s">
        <v>10</v>
      </c>
    </row>
    <row r="51" spans="1:18" x14ac:dyDescent="0.2">
      <c r="A51" s="22" t="s">
        <v>40</v>
      </c>
      <c r="E51" s="23" t="s">
        <v>37</v>
      </c>
    </row>
    <row r="52" spans="1:18" ht="63.75" x14ac:dyDescent="0.2">
      <c r="A52" s="24" t="s">
        <v>41</v>
      </c>
      <c r="E52" s="25" t="s">
        <v>84</v>
      </c>
    </row>
    <row r="53" spans="1:18" ht="63.75" x14ac:dyDescent="0.2">
      <c r="A53" t="s">
        <v>43</v>
      </c>
      <c r="E53" s="23" t="s">
        <v>85</v>
      </c>
    </row>
    <row r="54" spans="1:18" ht="25.5" x14ac:dyDescent="0.2">
      <c r="A54" s="16" t="s">
        <v>35</v>
      </c>
      <c r="B54" s="17" t="s">
        <v>86</v>
      </c>
      <c r="C54" s="17" t="s">
        <v>87</v>
      </c>
      <c r="D54" s="16" t="s">
        <v>37</v>
      </c>
      <c r="E54" s="18" t="s">
        <v>88</v>
      </c>
      <c r="F54" s="19" t="s">
        <v>89</v>
      </c>
      <c r="G54" s="20">
        <v>3437.5</v>
      </c>
      <c r="H54" s="21">
        <v>0</v>
      </c>
      <c r="I54" s="21">
        <f>ROUND(ROUND(H54,2)*ROUND(G54,3),2)</f>
        <v>0</v>
      </c>
      <c r="O54">
        <f>(I54*21)/100</f>
        <v>0</v>
      </c>
      <c r="P54" t="s">
        <v>10</v>
      </c>
    </row>
    <row r="55" spans="1:18" x14ac:dyDescent="0.2">
      <c r="A55" s="22" t="s">
        <v>40</v>
      </c>
      <c r="E55" s="23" t="s">
        <v>37</v>
      </c>
    </row>
    <row r="56" spans="1:18" ht="63.75" x14ac:dyDescent="0.2">
      <c r="A56" s="24" t="s">
        <v>41</v>
      </c>
      <c r="E56" s="25" t="s">
        <v>90</v>
      </c>
    </row>
    <row r="57" spans="1:18" ht="25.5" x14ac:dyDescent="0.2">
      <c r="A57" t="s">
        <v>43</v>
      </c>
      <c r="E57" s="23" t="s">
        <v>91</v>
      </c>
    </row>
    <row r="58" spans="1:18" ht="25.5" x14ac:dyDescent="0.2">
      <c r="A58" s="16" t="s">
        <v>35</v>
      </c>
      <c r="B58" s="17" t="s">
        <v>92</v>
      </c>
      <c r="C58" s="17" t="s">
        <v>93</v>
      </c>
      <c r="D58" s="16" t="s">
        <v>37</v>
      </c>
      <c r="E58" s="18" t="s">
        <v>94</v>
      </c>
      <c r="F58" s="19" t="s">
        <v>83</v>
      </c>
      <c r="G58" s="20">
        <v>25</v>
      </c>
      <c r="H58" s="21">
        <v>0</v>
      </c>
      <c r="I58" s="21">
        <f>ROUND(ROUND(H58,2)*ROUND(G58,3),2)</f>
        <v>0</v>
      </c>
      <c r="O58">
        <f>(I58*21)/100</f>
        <v>0</v>
      </c>
      <c r="P58" t="s">
        <v>10</v>
      </c>
    </row>
    <row r="59" spans="1:18" x14ac:dyDescent="0.2">
      <c r="A59" s="22" t="s">
        <v>40</v>
      </c>
      <c r="E59" s="23" t="s">
        <v>37</v>
      </c>
    </row>
    <row r="60" spans="1:18" ht="63.75" x14ac:dyDescent="0.2">
      <c r="A60" s="24" t="s">
        <v>41</v>
      </c>
      <c r="E60" s="25" t="s">
        <v>95</v>
      </c>
    </row>
    <row r="61" spans="1:18" ht="63.75" x14ac:dyDescent="0.2">
      <c r="A61" t="s">
        <v>43</v>
      </c>
      <c r="E61" s="23" t="s">
        <v>85</v>
      </c>
    </row>
    <row r="62" spans="1:18" ht="25.5" x14ac:dyDescent="0.2">
      <c r="A62" s="16" t="s">
        <v>35</v>
      </c>
      <c r="B62" s="17" t="s">
        <v>96</v>
      </c>
      <c r="C62" s="17" t="s">
        <v>97</v>
      </c>
      <c r="D62" s="16" t="s">
        <v>37</v>
      </c>
      <c r="E62" s="18" t="s">
        <v>98</v>
      </c>
      <c r="F62" s="19" t="s">
        <v>89</v>
      </c>
      <c r="G62" s="20">
        <v>5625</v>
      </c>
      <c r="H62" s="21">
        <v>0</v>
      </c>
      <c r="I62" s="21">
        <f>ROUND(ROUND(H62,2)*ROUND(G62,3),2)</f>
        <v>0</v>
      </c>
      <c r="O62">
        <f>(I62*21)/100</f>
        <v>0</v>
      </c>
      <c r="P62" t="s">
        <v>10</v>
      </c>
    </row>
    <row r="63" spans="1:18" x14ac:dyDescent="0.2">
      <c r="A63" s="22" t="s">
        <v>40</v>
      </c>
      <c r="E63" s="23" t="s">
        <v>37</v>
      </c>
    </row>
    <row r="64" spans="1:18" ht="63.75" x14ac:dyDescent="0.2">
      <c r="A64" s="24" t="s">
        <v>41</v>
      </c>
      <c r="E64" s="25" t="s">
        <v>99</v>
      </c>
    </row>
    <row r="65" spans="1:20" ht="25.5" x14ac:dyDescent="0.2">
      <c r="A65" t="s">
        <v>43</v>
      </c>
      <c r="E65" s="23" t="s">
        <v>91</v>
      </c>
    </row>
    <row r="66" spans="1:20" x14ac:dyDescent="0.2">
      <c r="A66" s="16" t="s">
        <v>35</v>
      </c>
      <c r="B66" s="17" t="s">
        <v>100</v>
      </c>
      <c r="C66" s="17" t="s">
        <v>101</v>
      </c>
      <c r="D66" s="16" t="s">
        <v>37</v>
      </c>
      <c r="E66" s="18" t="s">
        <v>102</v>
      </c>
      <c r="F66" s="19" t="s">
        <v>103</v>
      </c>
      <c r="G66" s="20">
        <v>1920</v>
      </c>
      <c r="H66" s="21">
        <v>0</v>
      </c>
      <c r="I66" s="21">
        <f>ROUND(ROUND(H66,2)*ROUND(G66,3),2)</f>
        <v>0</v>
      </c>
      <c r="O66">
        <f>(I66*21)/100</f>
        <v>0</v>
      </c>
      <c r="P66" t="s">
        <v>10</v>
      </c>
    </row>
    <row r="67" spans="1:20" x14ac:dyDescent="0.2">
      <c r="A67" s="22" t="s">
        <v>40</v>
      </c>
      <c r="E67" s="23" t="s">
        <v>37</v>
      </c>
    </row>
    <row r="68" spans="1:20" ht="63.75" x14ac:dyDescent="0.2">
      <c r="A68" s="24" t="s">
        <v>41</v>
      </c>
      <c r="E68" s="25" t="s">
        <v>104</v>
      </c>
    </row>
    <row r="69" spans="1:20" ht="38.25" x14ac:dyDescent="0.2">
      <c r="A69" t="s">
        <v>43</v>
      </c>
      <c r="E69" s="23" t="s">
        <v>105</v>
      </c>
    </row>
    <row r="70" spans="1:20" x14ac:dyDescent="0.2">
      <c r="A70" s="16" t="s">
        <v>35</v>
      </c>
      <c r="B70" s="17" t="s">
        <v>106</v>
      </c>
      <c r="C70" s="17" t="s">
        <v>107</v>
      </c>
      <c r="D70" s="16" t="s">
        <v>37</v>
      </c>
      <c r="E70" s="18" t="s">
        <v>108</v>
      </c>
      <c r="F70" s="19" t="s">
        <v>83</v>
      </c>
      <c r="G70" s="20">
        <v>56.1</v>
      </c>
      <c r="H70" s="21">
        <v>0</v>
      </c>
      <c r="I70" s="21">
        <f>ROUND(ROUND(H70,2)*ROUND(G70,3),2)</f>
        <v>0</v>
      </c>
      <c r="O70">
        <f>(I70*21)/100</f>
        <v>0</v>
      </c>
      <c r="P70" t="s">
        <v>10</v>
      </c>
    </row>
    <row r="71" spans="1:20" x14ac:dyDescent="0.2">
      <c r="A71" s="22" t="s">
        <v>40</v>
      </c>
      <c r="E71" s="23" t="s">
        <v>109</v>
      </c>
    </row>
    <row r="72" spans="1:20" ht="63.75" x14ac:dyDescent="0.2">
      <c r="A72" s="24" t="s">
        <v>41</v>
      </c>
      <c r="E72" s="25" t="s">
        <v>110</v>
      </c>
    </row>
    <row r="73" spans="1:20" ht="38.25" x14ac:dyDescent="0.2">
      <c r="A73" t="s">
        <v>43</v>
      </c>
      <c r="E73" s="23" t="s">
        <v>111</v>
      </c>
    </row>
    <row r="74" spans="1:20" x14ac:dyDescent="0.2">
      <c r="A74" s="16" t="s">
        <v>35</v>
      </c>
      <c r="B74" s="38" t="s">
        <v>112</v>
      </c>
      <c r="C74" s="38" t="s">
        <v>113</v>
      </c>
      <c r="D74" s="39" t="s">
        <v>37</v>
      </c>
      <c r="E74" s="40" t="s">
        <v>114</v>
      </c>
      <c r="F74" s="41" t="s">
        <v>83</v>
      </c>
      <c r="G74" s="42">
        <v>1334.653</v>
      </c>
      <c r="H74" s="43">
        <v>0</v>
      </c>
      <c r="I74" s="43">
        <f>ROUND(ROUND(H74,2)*ROUND(G74,3),2)</f>
        <v>0</v>
      </c>
      <c r="O74">
        <f>(I74*21)/100</f>
        <v>0</v>
      </c>
      <c r="P74" t="s">
        <v>10</v>
      </c>
    </row>
    <row r="75" spans="1:20" x14ac:dyDescent="0.2">
      <c r="A75" s="22" t="s">
        <v>40</v>
      </c>
      <c r="B75" s="44"/>
      <c r="C75" s="44"/>
      <c r="D75" s="44"/>
      <c r="E75" s="45" t="s">
        <v>37</v>
      </c>
      <c r="F75" s="44"/>
      <c r="G75" s="44"/>
      <c r="H75" s="44"/>
      <c r="I75" s="44"/>
    </row>
    <row r="76" spans="1:20" ht="102" x14ac:dyDescent="0.2">
      <c r="A76" s="24" t="s">
        <v>41</v>
      </c>
      <c r="B76" s="44"/>
      <c r="C76" s="44"/>
      <c r="D76" s="44"/>
      <c r="E76" s="46" t="s">
        <v>115</v>
      </c>
      <c r="F76" s="44"/>
      <c r="G76" s="44"/>
      <c r="H76" s="44"/>
      <c r="I76" s="44"/>
    </row>
    <row r="77" spans="1:20" ht="318.75" x14ac:dyDescent="0.2">
      <c r="A77" t="s">
        <v>43</v>
      </c>
      <c r="B77" s="44"/>
      <c r="C77" s="44"/>
      <c r="D77" s="44"/>
      <c r="E77" s="45" t="s">
        <v>116</v>
      </c>
      <c r="F77" s="44"/>
      <c r="G77" s="44"/>
      <c r="H77" s="44"/>
      <c r="I77" s="44"/>
    </row>
    <row r="78" spans="1:20" s="29" customFormat="1" x14ac:dyDescent="0.2">
      <c r="A78" s="74" t="s">
        <v>35</v>
      </c>
      <c r="B78" s="47" t="s">
        <v>389</v>
      </c>
      <c r="C78" s="48" t="s">
        <v>385</v>
      </c>
      <c r="D78" s="49"/>
      <c r="E78" s="49" t="s">
        <v>386</v>
      </c>
      <c r="F78" s="51" t="s">
        <v>83</v>
      </c>
      <c r="G78" s="52">
        <v>1334.653</v>
      </c>
      <c r="H78" s="53">
        <v>0</v>
      </c>
      <c r="I78" s="53">
        <f>ROUND(G78*H78,2)</f>
        <v>0</v>
      </c>
      <c r="K78" s="30"/>
      <c r="T78" s="31"/>
    </row>
    <row r="79" spans="1:20" s="33" customFormat="1" x14ac:dyDescent="0.2">
      <c r="A79" s="75" t="s">
        <v>40</v>
      </c>
      <c r="B79" s="60"/>
      <c r="C79" s="61"/>
      <c r="D79" s="62"/>
      <c r="E79" s="49"/>
      <c r="F79" s="64"/>
      <c r="G79" s="65"/>
      <c r="H79" s="66"/>
      <c r="I79" s="66"/>
      <c r="K79" s="34"/>
      <c r="T79" s="35"/>
    </row>
    <row r="80" spans="1:20" s="33" customFormat="1" ht="140.25" x14ac:dyDescent="0.2">
      <c r="A80" s="75" t="s">
        <v>41</v>
      </c>
      <c r="B80" s="60"/>
      <c r="C80" s="61"/>
      <c r="D80" s="62"/>
      <c r="E80" s="77" t="s">
        <v>387</v>
      </c>
      <c r="F80" s="64"/>
      <c r="G80" s="65"/>
      <c r="H80" s="66"/>
      <c r="I80" s="66"/>
      <c r="K80" s="34"/>
      <c r="T80" s="35"/>
    </row>
    <row r="81" spans="1:20" s="33" customFormat="1" ht="320.25" customHeight="1" x14ac:dyDescent="0.2">
      <c r="A81" s="76" t="s">
        <v>43</v>
      </c>
      <c r="B81" s="67"/>
      <c r="C81" s="68"/>
      <c r="D81" s="69"/>
      <c r="E81" s="49" t="s">
        <v>388</v>
      </c>
      <c r="F81" s="70" t="s">
        <v>383</v>
      </c>
      <c r="G81" s="71"/>
      <c r="H81" s="72"/>
      <c r="I81" s="72"/>
      <c r="K81" s="34"/>
      <c r="T81" s="35"/>
    </row>
    <row r="82" spans="1:20" x14ac:dyDescent="0.2">
      <c r="A82" s="16" t="s">
        <v>35</v>
      </c>
      <c r="B82" s="38" t="s">
        <v>117</v>
      </c>
      <c r="C82" s="38" t="s">
        <v>118</v>
      </c>
      <c r="D82" s="39" t="s">
        <v>37</v>
      </c>
      <c r="E82" s="40" t="s">
        <v>119</v>
      </c>
      <c r="F82" s="41" t="s">
        <v>120</v>
      </c>
      <c r="G82" s="42">
        <v>120118.77</v>
      </c>
      <c r="H82" s="43">
        <v>0</v>
      </c>
      <c r="I82" s="43">
        <f>ROUND(ROUND(H82,2)*ROUND(G82,3),2)</f>
        <v>0</v>
      </c>
      <c r="O82">
        <f>(I82*21)/100</f>
        <v>0</v>
      </c>
      <c r="P82" t="s">
        <v>10</v>
      </c>
    </row>
    <row r="83" spans="1:20" x14ac:dyDescent="0.2">
      <c r="A83" s="22" t="s">
        <v>40</v>
      </c>
      <c r="B83" s="44"/>
      <c r="C83" s="44"/>
      <c r="D83" s="44"/>
      <c r="E83" s="45" t="s">
        <v>37</v>
      </c>
      <c r="F83" s="44"/>
      <c r="G83" s="44"/>
      <c r="H83" s="44"/>
      <c r="I83" s="44"/>
    </row>
    <row r="84" spans="1:20" ht="63.75" x14ac:dyDescent="0.2">
      <c r="A84" s="24" t="s">
        <v>41</v>
      </c>
      <c r="B84" s="44"/>
      <c r="C84" s="44"/>
      <c r="D84" s="44"/>
      <c r="E84" s="46" t="s">
        <v>121</v>
      </c>
      <c r="F84" s="44"/>
      <c r="G84" s="44"/>
      <c r="H84" s="44"/>
      <c r="I84" s="44"/>
    </row>
    <row r="85" spans="1:20" ht="25.5" x14ac:dyDescent="0.2">
      <c r="A85" t="s">
        <v>43</v>
      </c>
      <c r="B85" s="44"/>
      <c r="C85" s="44"/>
      <c r="D85" s="44"/>
      <c r="E85" s="45" t="s">
        <v>122</v>
      </c>
      <c r="F85" s="44"/>
      <c r="G85" s="44"/>
      <c r="H85" s="44"/>
      <c r="I85" s="44"/>
    </row>
    <row r="86" spans="1:20" s="79" customFormat="1" x14ac:dyDescent="0.2">
      <c r="A86" s="78" t="s">
        <v>35</v>
      </c>
      <c r="B86" s="47" t="s">
        <v>393</v>
      </c>
      <c r="C86" s="48" t="s">
        <v>390</v>
      </c>
      <c r="D86" s="49"/>
      <c r="E86" s="49" t="s">
        <v>391</v>
      </c>
      <c r="F86" s="51" t="s">
        <v>120</v>
      </c>
      <c r="G86" s="52">
        <v>120118.77</v>
      </c>
      <c r="H86" s="53">
        <v>0</v>
      </c>
      <c r="I86" s="53">
        <f>ROUND(G86*H86,2)</f>
        <v>0</v>
      </c>
      <c r="K86" s="80"/>
      <c r="T86" s="81"/>
    </row>
    <row r="87" spans="1:20" s="83" customFormat="1" x14ac:dyDescent="0.2">
      <c r="A87" s="82" t="s">
        <v>40</v>
      </c>
      <c r="B87" s="54"/>
      <c r="C87" s="55"/>
      <c r="D87" s="56"/>
      <c r="E87" s="49"/>
      <c r="F87" s="57"/>
      <c r="G87" s="58"/>
      <c r="H87" s="59"/>
      <c r="I87" s="59"/>
      <c r="K87" s="84"/>
      <c r="T87" s="85"/>
    </row>
    <row r="88" spans="1:20" s="83" customFormat="1" ht="63.75" x14ac:dyDescent="0.2">
      <c r="A88" s="86" t="s">
        <v>41</v>
      </c>
      <c r="B88" s="60"/>
      <c r="C88" s="61"/>
      <c r="D88" s="62"/>
      <c r="E88" s="77" t="s">
        <v>392</v>
      </c>
      <c r="F88" s="64"/>
      <c r="G88" s="65"/>
      <c r="H88" s="66"/>
      <c r="I88" s="66"/>
      <c r="K88" s="84"/>
      <c r="T88" s="85"/>
    </row>
    <row r="89" spans="1:20" s="83" customFormat="1" ht="27" customHeight="1" x14ac:dyDescent="0.2">
      <c r="A89" s="87" t="s">
        <v>43</v>
      </c>
      <c r="B89" s="67"/>
      <c r="C89" s="68"/>
      <c r="D89" s="69"/>
      <c r="E89" s="49" t="s">
        <v>122</v>
      </c>
      <c r="F89" s="70" t="s">
        <v>383</v>
      </c>
      <c r="G89" s="71"/>
      <c r="H89" s="72"/>
      <c r="I89" s="72"/>
      <c r="K89" s="84"/>
      <c r="T89" s="85"/>
    </row>
    <row r="90" spans="1:20" x14ac:dyDescent="0.2">
      <c r="A90" s="16" t="s">
        <v>35</v>
      </c>
      <c r="B90" s="17" t="s">
        <v>123</v>
      </c>
      <c r="C90" s="17" t="s">
        <v>124</v>
      </c>
      <c r="D90" s="16" t="s">
        <v>37</v>
      </c>
      <c r="E90" s="18" t="s">
        <v>125</v>
      </c>
      <c r="F90" s="19" t="s">
        <v>83</v>
      </c>
      <c r="G90" s="20">
        <v>376.35399999999998</v>
      </c>
      <c r="H90" s="21">
        <v>0</v>
      </c>
      <c r="I90" s="21">
        <f>ROUND(ROUND(H90,2)*ROUND(G90,3),2)</f>
        <v>0</v>
      </c>
      <c r="O90">
        <f>(I90*21)/100</f>
        <v>0</v>
      </c>
      <c r="P90" t="s">
        <v>10</v>
      </c>
    </row>
    <row r="91" spans="1:20" x14ac:dyDescent="0.2">
      <c r="A91" s="22" t="s">
        <v>40</v>
      </c>
      <c r="E91" s="23" t="s">
        <v>126</v>
      </c>
    </row>
    <row r="92" spans="1:20" ht="63.75" x14ac:dyDescent="0.2">
      <c r="A92" s="24" t="s">
        <v>41</v>
      </c>
      <c r="E92" s="25" t="s">
        <v>127</v>
      </c>
    </row>
    <row r="93" spans="1:20" ht="229.5" x14ac:dyDescent="0.2">
      <c r="A93" t="s">
        <v>43</v>
      </c>
      <c r="E93" s="23" t="s">
        <v>128</v>
      </c>
    </row>
    <row r="94" spans="1:20" x14ac:dyDescent="0.2">
      <c r="A94" s="16" t="s">
        <v>35</v>
      </c>
      <c r="B94" s="17" t="s">
        <v>129</v>
      </c>
      <c r="C94" s="17" t="s">
        <v>130</v>
      </c>
      <c r="D94" s="16" t="s">
        <v>37</v>
      </c>
      <c r="E94" s="18" t="s">
        <v>131</v>
      </c>
      <c r="F94" s="19" t="s">
        <v>83</v>
      </c>
      <c r="G94" s="20">
        <v>5.9850000000000003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20" x14ac:dyDescent="0.2">
      <c r="A95" s="22" t="s">
        <v>40</v>
      </c>
      <c r="E95" s="23" t="s">
        <v>37</v>
      </c>
    </row>
    <row r="96" spans="1:20" ht="63.75" x14ac:dyDescent="0.2">
      <c r="A96" s="24" t="s">
        <v>41</v>
      </c>
      <c r="E96" s="25" t="s">
        <v>132</v>
      </c>
    </row>
    <row r="97" spans="1:18" ht="293.25" x14ac:dyDescent="0.2">
      <c r="A97" t="s">
        <v>43</v>
      </c>
      <c r="E97" s="23" t="s">
        <v>133</v>
      </c>
    </row>
    <row r="98" spans="1:18" x14ac:dyDescent="0.2">
      <c r="A98" s="16" t="s">
        <v>35</v>
      </c>
      <c r="B98" s="17" t="s">
        <v>134</v>
      </c>
      <c r="C98" s="17" t="s">
        <v>135</v>
      </c>
      <c r="D98" s="16" t="s">
        <v>37</v>
      </c>
      <c r="E98" s="18" t="s">
        <v>136</v>
      </c>
      <c r="F98" s="19" t="s">
        <v>137</v>
      </c>
      <c r="G98" s="20">
        <v>513.03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8" x14ac:dyDescent="0.2">
      <c r="A99" s="22" t="s">
        <v>40</v>
      </c>
      <c r="E99" s="23" t="s">
        <v>37</v>
      </c>
    </row>
    <row r="100" spans="1:18" ht="63.75" x14ac:dyDescent="0.2">
      <c r="A100" s="24" t="s">
        <v>41</v>
      </c>
      <c r="E100" s="25" t="s">
        <v>138</v>
      </c>
    </row>
    <row r="101" spans="1:18" ht="38.25" x14ac:dyDescent="0.2">
      <c r="A101" t="s">
        <v>43</v>
      </c>
      <c r="E101" s="23" t="s">
        <v>139</v>
      </c>
    </row>
    <row r="102" spans="1:18" x14ac:dyDescent="0.2">
      <c r="A102" s="16" t="s">
        <v>35</v>
      </c>
      <c r="B102" s="17" t="s">
        <v>140</v>
      </c>
      <c r="C102" s="17" t="s">
        <v>141</v>
      </c>
      <c r="D102" s="16" t="s">
        <v>37</v>
      </c>
      <c r="E102" s="18" t="s">
        <v>142</v>
      </c>
      <c r="F102" s="19" t="s">
        <v>137</v>
      </c>
      <c r="G102" s="20">
        <v>53.51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8" x14ac:dyDescent="0.2">
      <c r="A103" s="22" t="s">
        <v>40</v>
      </c>
      <c r="E103" s="23" t="s">
        <v>37</v>
      </c>
    </row>
    <row r="104" spans="1:18" ht="63.75" x14ac:dyDescent="0.2">
      <c r="A104" s="24" t="s">
        <v>41</v>
      </c>
      <c r="E104" s="25" t="s">
        <v>143</v>
      </c>
    </row>
    <row r="105" spans="1:18" ht="38.25" x14ac:dyDescent="0.2">
      <c r="A105" t="s">
        <v>43</v>
      </c>
      <c r="E105" s="23" t="s">
        <v>144</v>
      </c>
    </row>
    <row r="106" spans="1:18" x14ac:dyDescent="0.2">
      <c r="A106" s="16" t="s">
        <v>35</v>
      </c>
      <c r="B106" s="17" t="s">
        <v>145</v>
      </c>
      <c r="C106" s="17" t="s">
        <v>146</v>
      </c>
      <c r="D106" s="16" t="s">
        <v>37</v>
      </c>
      <c r="E106" s="18" t="s">
        <v>147</v>
      </c>
      <c r="F106" s="19" t="s">
        <v>137</v>
      </c>
      <c r="G106" s="20">
        <v>566.54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8" x14ac:dyDescent="0.2">
      <c r="A107" s="22" t="s">
        <v>40</v>
      </c>
      <c r="E107" s="23" t="s">
        <v>37</v>
      </c>
    </row>
    <row r="108" spans="1:18" ht="63.75" x14ac:dyDescent="0.2">
      <c r="A108" s="24" t="s">
        <v>41</v>
      </c>
      <c r="E108" s="25" t="s">
        <v>148</v>
      </c>
    </row>
    <row r="109" spans="1:18" ht="25.5" x14ac:dyDescent="0.2">
      <c r="A109" t="s">
        <v>43</v>
      </c>
      <c r="E109" s="23" t="s">
        <v>149</v>
      </c>
    </row>
    <row r="110" spans="1:18" ht="12.75" customHeight="1" x14ac:dyDescent="0.2">
      <c r="A110" s="3" t="s">
        <v>33</v>
      </c>
      <c r="B110" s="3"/>
      <c r="C110" s="26" t="s">
        <v>10</v>
      </c>
      <c r="D110" s="3"/>
      <c r="E110" s="14" t="s">
        <v>150</v>
      </c>
      <c r="F110" s="3"/>
      <c r="G110" s="3"/>
      <c r="H110" s="3"/>
      <c r="I110" s="27">
        <f>0+Q110</f>
        <v>0</v>
      </c>
      <c r="O110">
        <f>0+R110</f>
        <v>0</v>
      </c>
      <c r="Q110">
        <f>0+I111+I115+I119+I123+I127</f>
        <v>0</v>
      </c>
      <c r="R110">
        <f>0+O111+O115+O119+O123+O127</f>
        <v>0</v>
      </c>
    </row>
    <row r="111" spans="1:18" x14ac:dyDescent="0.2">
      <c r="A111" s="16" t="s">
        <v>35</v>
      </c>
      <c r="B111" s="17" t="s">
        <v>151</v>
      </c>
      <c r="C111" s="17" t="s">
        <v>152</v>
      </c>
      <c r="D111" s="16" t="s">
        <v>37</v>
      </c>
      <c r="E111" s="18" t="s">
        <v>153</v>
      </c>
      <c r="F111" s="19" t="s">
        <v>39</v>
      </c>
      <c r="G111" s="20">
        <v>53.68</v>
      </c>
      <c r="H111" s="21">
        <v>0</v>
      </c>
      <c r="I111" s="21">
        <f>ROUND(ROUND(H111,2)*ROUND(G111,3),2)</f>
        <v>0</v>
      </c>
      <c r="O111">
        <f>(I111*21)/100</f>
        <v>0</v>
      </c>
      <c r="P111" t="s">
        <v>10</v>
      </c>
    </row>
    <row r="112" spans="1:18" x14ac:dyDescent="0.2">
      <c r="A112" s="22" t="s">
        <v>40</v>
      </c>
      <c r="E112" s="23" t="s">
        <v>154</v>
      </c>
    </row>
    <row r="113" spans="1:16" ht="63.75" x14ac:dyDescent="0.2">
      <c r="A113" s="24" t="s">
        <v>41</v>
      </c>
      <c r="E113" s="25" t="s">
        <v>155</v>
      </c>
    </row>
    <row r="114" spans="1:16" ht="38.25" x14ac:dyDescent="0.2">
      <c r="A114" t="s">
        <v>43</v>
      </c>
      <c r="E114" s="23" t="s">
        <v>156</v>
      </c>
    </row>
    <row r="115" spans="1:16" x14ac:dyDescent="0.2">
      <c r="A115" s="16" t="s">
        <v>35</v>
      </c>
      <c r="B115" s="17" t="s">
        <v>157</v>
      </c>
      <c r="C115" s="17" t="s">
        <v>158</v>
      </c>
      <c r="D115" s="16" t="s">
        <v>37</v>
      </c>
      <c r="E115" s="18" t="s">
        <v>159</v>
      </c>
      <c r="F115" s="19" t="s">
        <v>137</v>
      </c>
      <c r="G115" s="20">
        <v>283.95</v>
      </c>
      <c r="H115" s="21">
        <v>0</v>
      </c>
      <c r="I115" s="21">
        <f>ROUND(ROUND(H115,2)*ROUND(G115,3),2)</f>
        <v>0</v>
      </c>
      <c r="O115">
        <f>(I115*21)/100</f>
        <v>0</v>
      </c>
      <c r="P115" t="s">
        <v>10</v>
      </c>
    </row>
    <row r="116" spans="1:16" x14ac:dyDescent="0.2">
      <c r="A116" s="22" t="s">
        <v>40</v>
      </c>
      <c r="E116" s="23" t="s">
        <v>160</v>
      </c>
    </row>
    <row r="117" spans="1:16" ht="63.75" x14ac:dyDescent="0.2">
      <c r="A117" s="24" t="s">
        <v>41</v>
      </c>
      <c r="E117" s="25" t="s">
        <v>161</v>
      </c>
    </row>
    <row r="118" spans="1:16" x14ac:dyDescent="0.2">
      <c r="A118" t="s">
        <v>43</v>
      </c>
      <c r="E118" s="23" t="s">
        <v>162</v>
      </c>
    </row>
    <row r="119" spans="1:16" x14ac:dyDescent="0.2">
      <c r="A119" s="16" t="s">
        <v>35</v>
      </c>
      <c r="B119" s="17" t="s">
        <v>163</v>
      </c>
      <c r="C119" s="17" t="s">
        <v>164</v>
      </c>
      <c r="D119" s="16" t="s">
        <v>37</v>
      </c>
      <c r="E119" s="18" t="s">
        <v>165</v>
      </c>
      <c r="F119" s="19" t="s">
        <v>83</v>
      </c>
      <c r="G119" s="20">
        <v>140.52500000000001</v>
      </c>
      <c r="H119" s="21">
        <v>0</v>
      </c>
      <c r="I119" s="21">
        <f>ROUND(ROUND(H119,2)*ROUND(G119,3),2)</f>
        <v>0</v>
      </c>
      <c r="O119">
        <f>(I119*21)/100</f>
        <v>0</v>
      </c>
      <c r="P119" t="s">
        <v>10</v>
      </c>
    </row>
    <row r="120" spans="1:16" x14ac:dyDescent="0.2">
      <c r="A120" s="22" t="s">
        <v>40</v>
      </c>
      <c r="E120" s="23" t="s">
        <v>166</v>
      </c>
    </row>
    <row r="121" spans="1:16" ht="63.75" x14ac:dyDescent="0.2">
      <c r="A121" s="24" t="s">
        <v>41</v>
      </c>
      <c r="E121" s="25" t="s">
        <v>167</v>
      </c>
    </row>
    <row r="122" spans="1:16" ht="369.75" x14ac:dyDescent="0.2">
      <c r="A122" t="s">
        <v>43</v>
      </c>
      <c r="E122" s="23" t="s">
        <v>168</v>
      </c>
    </row>
    <row r="123" spans="1:16" x14ac:dyDescent="0.2">
      <c r="A123" s="16" t="s">
        <v>35</v>
      </c>
      <c r="B123" s="17" t="s">
        <v>169</v>
      </c>
      <c r="C123" s="17" t="s">
        <v>170</v>
      </c>
      <c r="D123" s="16" t="s">
        <v>37</v>
      </c>
      <c r="E123" s="18" t="s">
        <v>171</v>
      </c>
      <c r="F123" s="19" t="s">
        <v>39</v>
      </c>
      <c r="G123" s="20">
        <v>4.3540000000000001</v>
      </c>
      <c r="H123" s="21">
        <v>0</v>
      </c>
      <c r="I123" s="21">
        <f>ROUND(ROUND(H123,2)*ROUND(G123,3),2)</f>
        <v>0</v>
      </c>
      <c r="O123">
        <f>(I123*21)/100</f>
        <v>0</v>
      </c>
      <c r="P123" t="s">
        <v>10</v>
      </c>
    </row>
    <row r="124" spans="1:16" x14ac:dyDescent="0.2">
      <c r="A124" s="22" t="s">
        <v>40</v>
      </c>
      <c r="E124" s="23" t="s">
        <v>172</v>
      </c>
    </row>
    <row r="125" spans="1:16" ht="51" x14ac:dyDescent="0.2">
      <c r="A125" s="24" t="s">
        <v>41</v>
      </c>
      <c r="E125" s="25" t="s">
        <v>173</v>
      </c>
    </row>
    <row r="126" spans="1:16" ht="267.75" x14ac:dyDescent="0.2">
      <c r="A126" t="s">
        <v>43</v>
      </c>
      <c r="E126" s="23" t="s">
        <v>174</v>
      </c>
    </row>
    <row r="127" spans="1:16" x14ac:dyDescent="0.2">
      <c r="A127" s="16" t="s">
        <v>35</v>
      </c>
      <c r="B127" s="17" t="s">
        <v>175</v>
      </c>
      <c r="C127" s="17" t="s">
        <v>176</v>
      </c>
      <c r="D127" s="16" t="s">
        <v>37</v>
      </c>
      <c r="E127" s="18" t="s">
        <v>177</v>
      </c>
      <c r="F127" s="19" t="s">
        <v>137</v>
      </c>
      <c r="G127" s="20">
        <v>19</v>
      </c>
      <c r="H127" s="21">
        <v>0</v>
      </c>
      <c r="I127" s="21">
        <f>ROUND(ROUND(H127,2)*ROUND(G127,3),2)</f>
        <v>0</v>
      </c>
      <c r="O127">
        <f>(I127*21)/100</f>
        <v>0</v>
      </c>
      <c r="P127" t="s">
        <v>10</v>
      </c>
    </row>
    <row r="128" spans="1:16" x14ac:dyDescent="0.2">
      <c r="A128" s="22" t="s">
        <v>40</v>
      </c>
      <c r="E128" s="23" t="s">
        <v>178</v>
      </c>
    </row>
    <row r="129" spans="1:18" ht="63.75" x14ac:dyDescent="0.2">
      <c r="A129" s="24" t="s">
        <v>41</v>
      </c>
      <c r="E129" s="25" t="s">
        <v>179</v>
      </c>
    </row>
    <row r="130" spans="1:18" ht="344.25" x14ac:dyDescent="0.2">
      <c r="A130" t="s">
        <v>43</v>
      </c>
      <c r="E130" s="23" t="s">
        <v>180</v>
      </c>
    </row>
    <row r="131" spans="1:18" ht="12.75" customHeight="1" x14ac:dyDescent="0.2">
      <c r="A131" s="3" t="s">
        <v>33</v>
      </c>
      <c r="B131" s="3"/>
      <c r="C131" s="26" t="s">
        <v>2</v>
      </c>
      <c r="D131" s="3"/>
      <c r="E131" s="14" t="s">
        <v>181</v>
      </c>
      <c r="F131" s="3"/>
      <c r="G131" s="3"/>
      <c r="H131" s="3"/>
      <c r="I131" s="27">
        <f>0+Q131</f>
        <v>0</v>
      </c>
      <c r="O131">
        <f>0+R131</f>
        <v>0</v>
      </c>
      <c r="Q131">
        <f>0+I132+I136+I140+I144+I148+I152+I156</f>
        <v>0</v>
      </c>
      <c r="R131">
        <f>0+O132+O136+O140+O144+O148+O152+O156</f>
        <v>0</v>
      </c>
    </row>
    <row r="132" spans="1:18" x14ac:dyDescent="0.2">
      <c r="A132" s="16" t="s">
        <v>35</v>
      </c>
      <c r="B132" s="17" t="s">
        <v>182</v>
      </c>
      <c r="C132" s="17" t="s">
        <v>183</v>
      </c>
      <c r="D132" s="16" t="s">
        <v>37</v>
      </c>
      <c r="E132" s="18" t="s">
        <v>184</v>
      </c>
      <c r="F132" s="19" t="s">
        <v>83</v>
      </c>
      <c r="G132" s="20">
        <v>7.5350000000000001</v>
      </c>
      <c r="H132" s="21">
        <v>0</v>
      </c>
      <c r="I132" s="21">
        <f>ROUND(ROUND(H132,2)*ROUND(G132,3),2)</f>
        <v>0</v>
      </c>
      <c r="O132">
        <f>(I132*21)/100</f>
        <v>0</v>
      </c>
      <c r="P132" t="s">
        <v>10</v>
      </c>
    </row>
    <row r="133" spans="1:18" x14ac:dyDescent="0.2">
      <c r="A133" s="22" t="s">
        <v>40</v>
      </c>
      <c r="E133" s="23" t="s">
        <v>185</v>
      </c>
    </row>
    <row r="134" spans="1:18" ht="63.75" x14ac:dyDescent="0.2">
      <c r="A134" s="24" t="s">
        <v>41</v>
      </c>
      <c r="E134" s="25" t="s">
        <v>186</v>
      </c>
    </row>
    <row r="135" spans="1:18" ht="382.5" x14ac:dyDescent="0.2">
      <c r="A135" t="s">
        <v>43</v>
      </c>
      <c r="E135" s="23" t="s">
        <v>187</v>
      </c>
    </row>
    <row r="136" spans="1:18" x14ac:dyDescent="0.2">
      <c r="A136" s="16" t="s">
        <v>35</v>
      </c>
      <c r="B136" s="17" t="s">
        <v>188</v>
      </c>
      <c r="C136" s="17" t="s">
        <v>189</v>
      </c>
      <c r="D136" s="16" t="s">
        <v>37</v>
      </c>
      <c r="E136" s="18" t="s">
        <v>190</v>
      </c>
      <c r="F136" s="19" t="s">
        <v>83</v>
      </c>
      <c r="G136" s="20">
        <v>46.44</v>
      </c>
      <c r="H136" s="21">
        <v>0</v>
      </c>
      <c r="I136" s="21">
        <f>ROUND(ROUND(H136,2)*ROUND(G136,3),2)</f>
        <v>0</v>
      </c>
      <c r="O136">
        <f>(I136*21)/100</f>
        <v>0</v>
      </c>
      <c r="P136" t="s">
        <v>10</v>
      </c>
    </row>
    <row r="137" spans="1:18" x14ac:dyDescent="0.2">
      <c r="A137" s="22" t="s">
        <v>40</v>
      </c>
      <c r="E137" s="23" t="s">
        <v>191</v>
      </c>
    </row>
    <row r="138" spans="1:18" ht="63.75" x14ac:dyDescent="0.2">
      <c r="A138" s="24" t="s">
        <v>41</v>
      </c>
      <c r="E138" s="25" t="s">
        <v>192</v>
      </c>
    </row>
    <row r="139" spans="1:18" ht="369.75" x14ac:dyDescent="0.2">
      <c r="A139" t="s">
        <v>43</v>
      </c>
      <c r="E139" s="23" t="s">
        <v>193</v>
      </c>
    </row>
    <row r="140" spans="1:18" x14ac:dyDescent="0.2">
      <c r="A140" s="16" t="s">
        <v>35</v>
      </c>
      <c r="B140" s="17" t="s">
        <v>194</v>
      </c>
      <c r="C140" s="17" t="s">
        <v>195</v>
      </c>
      <c r="D140" s="16" t="s">
        <v>37</v>
      </c>
      <c r="E140" s="18" t="s">
        <v>196</v>
      </c>
      <c r="F140" s="19" t="s">
        <v>39</v>
      </c>
      <c r="G140" s="20">
        <v>5.1390000000000002</v>
      </c>
      <c r="H140" s="21">
        <v>0</v>
      </c>
      <c r="I140" s="21">
        <f>ROUND(ROUND(H140,2)*ROUND(G140,3),2)</f>
        <v>0</v>
      </c>
      <c r="O140">
        <f>(I140*21)/100</f>
        <v>0</v>
      </c>
      <c r="P140" t="s">
        <v>10</v>
      </c>
    </row>
    <row r="141" spans="1:18" x14ac:dyDescent="0.2">
      <c r="A141" s="22" t="s">
        <v>40</v>
      </c>
      <c r="E141" s="23" t="s">
        <v>197</v>
      </c>
    </row>
    <row r="142" spans="1:18" ht="63.75" x14ac:dyDescent="0.2">
      <c r="A142" s="24" t="s">
        <v>41</v>
      </c>
      <c r="E142" s="25" t="s">
        <v>198</v>
      </c>
    </row>
    <row r="143" spans="1:18" ht="267.75" x14ac:dyDescent="0.2">
      <c r="A143" t="s">
        <v>43</v>
      </c>
      <c r="E143" s="23" t="s">
        <v>174</v>
      </c>
    </row>
    <row r="144" spans="1:18" x14ac:dyDescent="0.2">
      <c r="A144" s="16" t="s">
        <v>35</v>
      </c>
      <c r="B144" s="17" t="s">
        <v>199</v>
      </c>
      <c r="C144" s="17" t="s">
        <v>200</v>
      </c>
      <c r="D144" s="16" t="s">
        <v>37</v>
      </c>
      <c r="E144" s="18" t="s">
        <v>201</v>
      </c>
      <c r="F144" s="19" t="s">
        <v>83</v>
      </c>
      <c r="G144" s="20">
        <v>332.06</v>
      </c>
      <c r="H144" s="21">
        <v>0</v>
      </c>
      <c r="I144" s="21">
        <f>ROUND(ROUND(H144,2)*ROUND(G144,3),2)</f>
        <v>0</v>
      </c>
      <c r="O144">
        <f>(I144*21)/100</f>
        <v>0</v>
      </c>
      <c r="P144" t="s">
        <v>10</v>
      </c>
    </row>
    <row r="145" spans="1:18" x14ac:dyDescent="0.2">
      <c r="A145" s="22" t="s">
        <v>40</v>
      </c>
      <c r="E145" s="23" t="s">
        <v>202</v>
      </c>
    </row>
    <row r="146" spans="1:18" ht="63.75" x14ac:dyDescent="0.2">
      <c r="A146" s="24" t="s">
        <v>41</v>
      </c>
      <c r="E146" s="25" t="s">
        <v>203</v>
      </c>
    </row>
    <row r="147" spans="1:18" ht="369.75" x14ac:dyDescent="0.2">
      <c r="A147" t="s">
        <v>43</v>
      </c>
      <c r="E147" s="23" t="s">
        <v>193</v>
      </c>
    </row>
    <row r="148" spans="1:18" x14ac:dyDescent="0.2">
      <c r="A148" s="16" t="s">
        <v>35</v>
      </c>
      <c r="B148" s="17" t="s">
        <v>204</v>
      </c>
      <c r="C148" s="17" t="s">
        <v>205</v>
      </c>
      <c r="D148" s="16" t="s">
        <v>37</v>
      </c>
      <c r="E148" s="18" t="s">
        <v>206</v>
      </c>
      <c r="F148" s="19" t="s">
        <v>39</v>
      </c>
      <c r="G148" s="20">
        <v>25.744</v>
      </c>
      <c r="H148" s="21">
        <v>0</v>
      </c>
      <c r="I148" s="21">
        <f>ROUND(ROUND(H148,2)*ROUND(G148,3),2)</f>
        <v>0</v>
      </c>
      <c r="O148">
        <f>(I148*21)/100</f>
        <v>0</v>
      </c>
      <c r="P148" t="s">
        <v>10</v>
      </c>
    </row>
    <row r="149" spans="1:18" x14ac:dyDescent="0.2">
      <c r="A149" s="22" t="s">
        <v>40</v>
      </c>
      <c r="E149" s="23" t="s">
        <v>207</v>
      </c>
    </row>
    <row r="150" spans="1:18" ht="63.75" x14ac:dyDescent="0.2">
      <c r="A150" s="24" t="s">
        <v>41</v>
      </c>
      <c r="E150" s="25" t="s">
        <v>208</v>
      </c>
    </row>
    <row r="151" spans="1:18" ht="267.75" x14ac:dyDescent="0.2">
      <c r="A151" t="s">
        <v>43</v>
      </c>
      <c r="E151" s="23" t="s">
        <v>174</v>
      </c>
    </row>
    <row r="152" spans="1:18" x14ac:dyDescent="0.2">
      <c r="A152" s="16" t="s">
        <v>35</v>
      </c>
      <c r="B152" s="17" t="s">
        <v>209</v>
      </c>
      <c r="C152" s="17" t="s">
        <v>210</v>
      </c>
      <c r="D152" s="16" t="s">
        <v>37</v>
      </c>
      <c r="E152" s="18" t="s">
        <v>211</v>
      </c>
      <c r="F152" s="19" t="s">
        <v>212</v>
      </c>
      <c r="G152" s="20">
        <v>1808.539</v>
      </c>
      <c r="H152" s="21">
        <v>0</v>
      </c>
      <c r="I152" s="21">
        <f>ROUND(ROUND(H152,2)*ROUND(G152,3),2)</f>
        <v>0</v>
      </c>
      <c r="O152">
        <f>(I152*21)/100</f>
        <v>0</v>
      </c>
      <c r="P152" t="s">
        <v>10</v>
      </c>
    </row>
    <row r="153" spans="1:18" x14ac:dyDescent="0.2">
      <c r="A153" s="22" t="s">
        <v>40</v>
      </c>
      <c r="E153" s="23" t="s">
        <v>37</v>
      </c>
    </row>
    <row r="154" spans="1:18" ht="102" x14ac:dyDescent="0.2">
      <c r="A154" s="24" t="s">
        <v>41</v>
      </c>
      <c r="E154" s="25" t="s">
        <v>213</v>
      </c>
    </row>
    <row r="155" spans="1:18" ht="357" x14ac:dyDescent="0.2">
      <c r="A155" t="s">
        <v>43</v>
      </c>
      <c r="E155" s="23" t="s">
        <v>214</v>
      </c>
    </row>
    <row r="156" spans="1:18" ht="25.5" x14ac:dyDescent="0.2">
      <c r="A156" s="16" t="s">
        <v>35</v>
      </c>
      <c r="B156" s="17" t="s">
        <v>215</v>
      </c>
      <c r="C156" s="17" t="s">
        <v>216</v>
      </c>
      <c r="D156" s="16" t="s">
        <v>37</v>
      </c>
      <c r="E156" s="18" t="s">
        <v>217</v>
      </c>
      <c r="F156" s="19" t="s">
        <v>83</v>
      </c>
      <c r="G156" s="20">
        <v>7.9969999999999999</v>
      </c>
      <c r="H156" s="21">
        <v>0</v>
      </c>
      <c r="I156" s="21">
        <f>ROUND(ROUND(H156,2)*ROUND(G156,3),2)</f>
        <v>0</v>
      </c>
      <c r="O156">
        <f>(I156*21)/100</f>
        <v>0</v>
      </c>
      <c r="P156" t="s">
        <v>10</v>
      </c>
    </row>
    <row r="157" spans="1:18" x14ac:dyDescent="0.2">
      <c r="A157" s="22" t="s">
        <v>40</v>
      </c>
      <c r="E157" s="23" t="s">
        <v>218</v>
      </c>
    </row>
    <row r="158" spans="1:18" ht="63.75" x14ac:dyDescent="0.2">
      <c r="A158" s="24" t="s">
        <v>41</v>
      </c>
      <c r="E158" s="25" t="s">
        <v>219</v>
      </c>
    </row>
    <row r="159" spans="1:18" ht="369.75" x14ac:dyDescent="0.2">
      <c r="A159" t="s">
        <v>43</v>
      </c>
      <c r="E159" s="23" t="s">
        <v>220</v>
      </c>
    </row>
    <row r="160" spans="1:18" ht="12.75" customHeight="1" x14ac:dyDescent="0.2">
      <c r="A160" s="3" t="s">
        <v>33</v>
      </c>
      <c r="B160" s="3"/>
      <c r="C160" s="26" t="s">
        <v>28</v>
      </c>
      <c r="D160" s="3"/>
      <c r="E160" s="14" t="s">
        <v>221</v>
      </c>
      <c r="F160" s="3"/>
      <c r="G160" s="3"/>
      <c r="H160" s="3"/>
      <c r="I160" s="27">
        <f>0+Q160</f>
        <v>12768</v>
      </c>
      <c r="O160">
        <f>0+R160</f>
        <v>0</v>
      </c>
      <c r="Q160" s="73">
        <f>0+I161+I169+I173+I177+I181+I185+I189+I193+I197+I201+I165</f>
        <v>12768</v>
      </c>
      <c r="R160">
        <f>0+O161+O169+O173+O177+O181+O185+O189+O193+O197+O201</f>
        <v>0</v>
      </c>
    </row>
    <row r="161" spans="1:20" x14ac:dyDescent="0.2">
      <c r="A161" s="16" t="s">
        <v>35</v>
      </c>
      <c r="B161" s="38" t="s">
        <v>222</v>
      </c>
      <c r="C161" s="38" t="s">
        <v>223</v>
      </c>
      <c r="D161" s="39" t="s">
        <v>37</v>
      </c>
      <c r="E161" s="40" t="s">
        <v>224</v>
      </c>
      <c r="F161" s="41" t="s">
        <v>83</v>
      </c>
      <c r="G161" s="42">
        <v>127.68</v>
      </c>
      <c r="H161" s="43">
        <v>0</v>
      </c>
      <c r="I161" s="43">
        <f>ROUND(ROUND(H161,2)*ROUND(G161,3),2)</f>
        <v>0</v>
      </c>
      <c r="O161">
        <f>(I161*21)/100</f>
        <v>0</v>
      </c>
      <c r="P161" t="s">
        <v>10</v>
      </c>
    </row>
    <row r="162" spans="1:20" x14ac:dyDescent="0.2">
      <c r="A162" s="22" t="s">
        <v>40</v>
      </c>
      <c r="B162" s="44"/>
      <c r="C162" s="44"/>
      <c r="D162" s="44"/>
      <c r="E162" s="45" t="s">
        <v>225</v>
      </c>
      <c r="F162" s="44"/>
      <c r="G162" s="44"/>
      <c r="H162" s="44"/>
      <c r="I162" s="44"/>
    </row>
    <row r="163" spans="1:20" ht="63.75" x14ac:dyDescent="0.2">
      <c r="A163" s="24" t="s">
        <v>41</v>
      </c>
      <c r="B163" s="44"/>
      <c r="C163" s="44"/>
      <c r="D163" s="44"/>
      <c r="E163" s="46" t="s">
        <v>226</v>
      </c>
      <c r="F163" s="44"/>
      <c r="G163" s="44"/>
      <c r="H163" s="44"/>
      <c r="I163" s="44"/>
    </row>
    <row r="164" spans="1:20" ht="229.5" x14ac:dyDescent="0.2">
      <c r="A164" t="s">
        <v>43</v>
      </c>
      <c r="B164" s="44"/>
      <c r="C164" s="44"/>
      <c r="D164" s="44"/>
      <c r="E164" s="45" t="s">
        <v>227</v>
      </c>
      <c r="F164" s="44"/>
      <c r="G164" s="44"/>
      <c r="H164" s="44"/>
      <c r="I164" s="44"/>
    </row>
    <row r="165" spans="1:20" s="29" customFormat="1" x14ac:dyDescent="0.2">
      <c r="A165" s="28" t="s">
        <v>35</v>
      </c>
      <c r="B165" s="47" t="s">
        <v>384</v>
      </c>
      <c r="C165" s="48" t="s">
        <v>379</v>
      </c>
      <c r="D165" s="49"/>
      <c r="E165" s="50" t="s">
        <v>380</v>
      </c>
      <c r="F165" s="51" t="s">
        <v>83</v>
      </c>
      <c r="G165" s="52">
        <v>127.68</v>
      </c>
      <c r="H165" s="53">
        <v>100</v>
      </c>
      <c r="I165" s="53">
        <f>ROUND(G165*H165,2)</f>
        <v>12768</v>
      </c>
      <c r="K165" s="30"/>
      <c r="T165" s="31"/>
    </row>
    <row r="166" spans="1:20" s="33" customFormat="1" x14ac:dyDescent="0.2">
      <c r="A166" s="32" t="s">
        <v>40</v>
      </c>
      <c r="B166" s="54"/>
      <c r="C166" s="55"/>
      <c r="D166" s="56"/>
      <c r="E166" s="50" t="s">
        <v>225</v>
      </c>
      <c r="F166" s="57"/>
      <c r="G166" s="58"/>
      <c r="H166" s="59"/>
      <c r="I166" s="59"/>
      <c r="K166" s="34"/>
      <c r="T166" s="35"/>
    </row>
    <row r="167" spans="1:20" s="33" customFormat="1" ht="63.75" x14ac:dyDescent="0.2">
      <c r="A167" s="36" t="s">
        <v>41</v>
      </c>
      <c r="B167" s="60"/>
      <c r="C167" s="61"/>
      <c r="D167" s="62"/>
      <c r="E167" s="63" t="s">
        <v>381</v>
      </c>
      <c r="F167" s="64"/>
      <c r="G167" s="65"/>
      <c r="H167" s="66"/>
      <c r="I167" s="66"/>
      <c r="K167" s="34"/>
      <c r="T167" s="35"/>
    </row>
    <row r="168" spans="1:20" s="33" customFormat="1" ht="360" customHeight="1" x14ac:dyDescent="0.2">
      <c r="A168" s="37" t="s">
        <v>43</v>
      </c>
      <c r="B168" s="67"/>
      <c r="C168" s="68"/>
      <c r="D168" s="69"/>
      <c r="E168" s="50" t="s">
        <v>382</v>
      </c>
      <c r="F168" s="70" t="s">
        <v>383</v>
      </c>
      <c r="G168" s="71"/>
      <c r="H168" s="72"/>
      <c r="I168" s="72"/>
      <c r="K168" s="34"/>
      <c r="T168" s="35"/>
    </row>
    <row r="169" spans="1:20" x14ac:dyDescent="0.2">
      <c r="A169" s="16" t="s">
        <v>35</v>
      </c>
      <c r="B169" s="17" t="s">
        <v>228</v>
      </c>
      <c r="C169" s="17" t="s">
        <v>229</v>
      </c>
      <c r="D169" s="16" t="s">
        <v>37</v>
      </c>
      <c r="E169" s="18" t="s">
        <v>230</v>
      </c>
      <c r="F169" s="19" t="s">
        <v>39</v>
      </c>
      <c r="G169" s="20">
        <v>5.1150000000000002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20" x14ac:dyDescent="0.2">
      <c r="A170" s="22" t="s">
        <v>40</v>
      </c>
      <c r="E170" s="23" t="s">
        <v>207</v>
      </c>
    </row>
    <row r="171" spans="1:20" ht="63.75" x14ac:dyDescent="0.2">
      <c r="A171" s="24" t="s">
        <v>41</v>
      </c>
      <c r="E171" s="25" t="s">
        <v>231</v>
      </c>
    </row>
    <row r="172" spans="1:20" ht="267.75" x14ac:dyDescent="0.2">
      <c r="A172" t="s">
        <v>43</v>
      </c>
      <c r="E172" s="23" t="s">
        <v>232</v>
      </c>
    </row>
    <row r="173" spans="1:20" x14ac:dyDescent="0.2">
      <c r="A173" s="16" t="s">
        <v>35</v>
      </c>
      <c r="B173" s="17" t="s">
        <v>233</v>
      </c>
      <c r="C173" s="17" t="s">
        <v>234</v>
      </c>
      <c r="D173" s="16" t="s">
        <v>37</v>
      </c>
      <c r="E173" s="18" t="s">
        <v>235</v>
      </c>
      <c r="F173" s="19" t="s">
        <v>39</v>
      </c>
      <c r="G173" s="20">
        <v>75.861000000000004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20" x14ac:dyDescent="0.2">
      <c r="A174" s="22" t="s">
        <v>40</v>
      </c>
      <c r="E174" s="23" t="s">
        <v>236</v>
      </c>
    </row>
    <row r="175" spans="1:20" ht="51" x14ac:dyDescent="0.2">
      <c r="A175" s="24" t="s">
        <v>41</v>
      </c>
      <c r="E175" s="25" t="s">
        <v>237</v>
      </c>
    </row>
    <row r="176" spans="1:20" ht="267.75" x14ac:dyDescent="0.2">
      <c r="A176" t="s">
        <v>43</v>
      </c>
      <c r="E176" s="23" t="s">
        <v>232</v>
      </c>
    </row>
    <row r="177" spans="1:16" x14ac:dyDescent="0.2">
      <c r="A177" s="16" t="s">
        <v>35</v>
      </c>
      <c r="B177" s="17" t="s">
        <v>238</v>
      </c>
      <c r="C177" s="17" t="s">
        <v>239</v>
      </c>
      <c r="D177" s="16" t="s">
        <v>37</v>
      </c>
      <c r="E177" s="18" t="s">
        <v>240</v>
      </c>
      <c r="F177" s="19" t="s">
        <v>241</v>
      </c>
      <c r="G177" s="20">
        <v>19.5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40</v>
      </c>
      <c r="E178" s="23" t="s">
        <v>242</v>
      </c>
    </row>
    <row r="179" spans="1:16" ht="63.75" x14ac:dyDescent="0.2">
      <c r="A179" s="24" t="s">
        <v>41</v>
      </c>
      <c r="E179" s="25" t="s">
        <v>243</v>
      </c>
    </row>
    <row r="180" spans="1:16" ht="216.75" x14ac:dyDescent="0.2">
      <c r="A180" t="s">
        <v>43</v>
      </c>
      <c r="E180" s="23" t="s">
        <v>244</v>
      </c>
    </row>
    <row r="181" spans="1:16" x14ac:dyDescent="0.2">
      <c r="A181" s="16" t="s">
        <v>35</v>
      </c>
      <c r="B181" s="17" t="s">
        <v>245</v>
      </c>
      <c r="C181" s="17" t="s">
        <v>246</v>
      </c>
      <c r="D181" s="16" t="s">
        <v>37</v>
      </c>
      <c r="E181" s="18" t="s">
        <v>247</v>
      </c>
      <c r="F181" s="19" t="s">
        <v>83</v>
      </c>
      <c r="G181" s="20">
        <v>73.34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40</v>
      </c>
      <c r="E182" s="23" t="s">
        <v>248</v>
      </c>
    </row>
    <row r="183" spans="1:16" ht="63.75" x14ac:dyDescent="0.2">
      <c r="A183" s="24" t="s">
        <v>41</v>
      </c>
      <c r="E183" s="25" t="s">
        <v>249</v>
      </c>
    </row>
    <row r="184" spans="1:16" ht="369.75" x14ac:dyDescent="0.2">
      <c r="A184" t="s">
        <v>43</v>
      </c>
      <c r="E184" s="23" t="s">
        <v>220</v>
      </c>
    </row>
    <row r="185" spans="1:16" x14ac:dyDescent="0.2">
      <c r="A185" s="16" t="s">
        <v>35</v>
      </c>
      <c r="B185" s="17" t="s">
        <v>250</v>
      </c>
      <c r="C185" s="17" t="s">
        <v>251</v>
      </c>
      <c r="D185" s="16" t="s">
        <v>37</v>
      </c>
      <c r="E185" s="18" t="s">
        <v>252</v>
      </c>
      <c r="F185" s="19" t="s">
        <v>83</v>
      </c>
      <c r="G185" s="20">
        <v>7.9560000000000004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40</v>
      </c>
      <c r="E186" s="23" t="s">
        <v>253</v>
      </c>
    </row>
    <row r="187" spans="1:16" ht="63.75" x14ac:dyDescent="0.2">
      <c r="A187" s="24" t="s">
        <v>41</v>
      </c>
      <c r="E187" s="25" t="s">
        <v>254</v>
      </c>
    </row>
    <row r="188" spans="1:16" ht="369.75" x14ac:dyDescent="0.2">
      <c r="A188" t="s">
        <v>43</v>
      </c>
      <c r="E188" s="23" t="s">
        <v>220</v>
      </c>
    </row>
    <row r="189" spans="1:16" x14ac:dyDescent="0.2">
      <c r="A189" s="16" t="s">
        <v>35</v>
      </c>
      <c r="B189" s="17" t="s">
        <v>255</v>
      </c>
      <c r="C189" s="17" t="s">
        <v>256</v>
      </c>
      <c r="D189" s="16" t="s">
        <v>37</v>
      </c>
      <c r="E189" s="18" t="s">
        <v>257</v>
      </c>
      <c r="F189" s="19" t="s">
        <v>83</v>
      </c>
      <c r="G189" s="20">
        <v>40.356000000000002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40</v>
      </c>
      <c r="E190" s="23" t="s">
        <v>258</v>
      </c>
    </row>
    <row r="191" spans="1:16" ht="76.5" x14ac:dyDescent="0.2">
      <c r="A191" s="24" t="s">
        <v>41</v>
      </c>
      <c r="E191" s="25" t="s">
        <v>259</v>
      </c>
    </row>
    <row r="192" spans="1:16" ht="369.75" x14ac:dyDescent="0.2">
      <c r="A192" t="s">
        <v>43</v>
      </c>
      <c r="E192" s="23" t="s">
        <v>220</v>
      </c>
    </row>
    <row r="193" spans="1:18" x14ac:dyDescent="0.2">
      <c r="A193" s="16" t="s">
        <v>35</v>
      </c>
      <c r="B193" s="17" t="s">
        <v>260</v>
      </c>
      <c r="C193" s="17" t="s">
        <v>261</v>
      </c>
      <c r="D193" s="16" t="s">
        <v>37</v>
      </c>
      <c r="E193" s="18" t="s">
        <v>262</v>
      </c>
      <c r="F193" s="19" t="s">
        <v>83</v>
      </c>
      <c r="G193" s="20">
        <v>18.007000000000001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8" x14ac:dyDescent="0.2">
      <c r="A194" s="22" t="s">
        <v>40</v>
      </c>
      <c r="E194" s="23" t="s">
        <v>37</v>
      </c>
    </row>
    <row r="195" spans="1:18" ht="63.75" x14ac:dyDescent="0.2">
      <c r="A195" s="24" t="s">
        <v>41</v>
      </c>
      <c r="E195" s="25" t="s">
        <v>263</v>
      </c>
    </row>
    <row r="196" spans="1:18" ht="51" x14ac:dyDescent="0.2">
      <c r="A196" t="s">
        <v>43</v>
      </c>
      <c r="E196" s="23" t="s">
        <v>264</v>
      </c>
    </row>
    <row r="197" spans="1:18" x14ac:dyDescent="0.2">
      <c r="A197" s="16" t="s">
        <v>35</v>
      </c>
      <c r="B197" s="17" t="s">
        <v>265</v>
      </c>
      <c r="C197" s="17" t="s">
        <v>266</v>
      </c>
      <c r="D197" s="16" t="s">
        <v>37</v>
      </c>
      <c r="E197" s="18" t="s">
        <v>267</v>
      </c>
      <c r="F197" s="19" t="s">
        <v>83</v>
      </c>
      <c r="G197" s="20">
        <v>53.75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8" x14ac:dyDescent="0.2">
      <c r="A198" s="22" t="s">
        <v>40</v>
      </c>
      <c r="E198" s="23" t="s">
        <v>37</v>
      </c>
    </row>
    <row r="199" spans="1:18" ht="63.75" x14ac:dyDescent="0.2">
      <c r="A199" s="24" t="s">
        <v>41</v>
      </c>
      <c r="E199" s="25" t="s">
        <v>268</v>
      </c>
    </row>
    <row r="200" spans="1:18" ht="102" x14ac:dyDescent="0.2">
      <c r="A200" t="s">
        <v>43</v>
      </c>
      <c r="E200" s="23" t="s">
        <v>269</v>
      </c>
    </row>
    <row r="201" spans="1:18" x14ac:dyDescent="0.2">
      <c r="A201" s="16" t="s">
        <v>35</v>
      </c>
      <c r="B201" s="17" t="s">
        <v>270</v>
      </c>
      <c r="C201" s="17" t="s">
        <v>271</v>
      </c>
      <c r="D201" s="16" t="s">
        <v>37</v>
      </c>
      <c r="E201" s="18" t="s">
        <v>272</v>
      </c>
      <c r="F201" s="19" t="s">
        <v>137</v>
      </c>
      <c r="G201" s="20">
        <v>13.3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8" x14ac:dyDescent="0.2">
      <c r="A202" s="22" t="s">
        <v>40</v>
      </c>
      <c r="E202" s="23" t="s">
        <v>273</v>
      </c>
    </row>
    <row r="203" spans="1:18" ht="63.75" x14ac:dyDescent="0.2">
      <c r="A203" s="24" t="s">
        <v>41</v>
      </c>
      <c r="E203" s="25" t="s">
        <v>274</v>
      </c>
    </row>
    <row r="204" spans="1:18" ht="127.5" x14ac:dyDescent="0.2">
      <c r="A204" t="s">
        <v>43</v>
      </c>
      <c r="E204" s="23" t="s">
        <v>275</v>
      </c>
    </row>
    <row r="205" spans="1:18" ht="12.75" customHeight="1" x14ac:dyDescent="0.2">
      <c r="A205" s="3" t="s">
        <v>33</v>
      </c>
      <c r="B205" s="3"/>
      <c r="C205" s="26" t="s">
        <v>29</v>
      </c>
      <c r="D205" s="3"/>
      <c r="E205" s="14" t="s">
        <v>276</v>
      </c>
      <c r="F205" s="3"/>
      <c r="G205" s="3"/>
      <c r="H205" s="3"/>
      <c r="I205" s="27">
        <f>0+Q205</f>
        <v>0</v>
      </c>
      <c r="O205">
        <f>0+R205</f>
        <v>0</v>
      </c>
      <c r="Q205">
        <f>0+I206+I210+I214+I218</f>
        <v>0</v>
      </c>
      <c r="R205">
        <f>0+O206+O210+O214+O218</f>
        <v>0</v>
      </c>
    </row>
    <row r="206" spans="1:18" ht="25.5" x14ac:dyDescent="0.2">
      <c r="A206" s="16" t="s">
        <v>35</v>
      </c>
      <c r="B206" s="17" t="s">
        <v>277</v>
      </c>
      <c r="C206" s="17" t="s">
        <v>278</v>
      </c>
      <c r="D206" s="16" t="s">
        <v>37</v>
      </c>
      <c r="E206" s="18" t="s">
        <v>279</v>
      </c>
      <c r="F206" s="19" t="s">
        <v>83</v>
      </c>
      <c r="G206" s="20">
        <v>182.38499999999999</v>
      </c>
      <c r="H206" s="21">
        <v>0</v>
      </c>
      <c r="I206" s="21">
        <f>ROUND(ROUND(H206,2)*ROUND(G206,3),2)</f>
        <v>0</v>
      </c>
      <c r="O206">
        <f>(I206*21)/100</f>
        <v>0</v>
      </c>
      <c r="P206" t="s">
        <v>10</v>
      </c>
    </row>
    <row r="207" spans="1:18" x14ac:dyDescent="0.2">
      <c r="A207" s="22" t="s">
        <v>40</v>
      </c>
      <c r="E207" s="23" t="s">
        <v>280</v>
      </c>
    </row>
    <row r="208" spans="1:18" ht="63.75" x14ac:dyDescent="0.2">
      <c r="A208" s="24" t="s">
        <v>41</v>
      </c>
      <c r="E208" s="25" t="s">
        <v>281</v>
      </c>
    </row>
    <row r="209" spans="1:18" ht="306" x14ac:dyDescent="0.2">
      <c r="A209" t="s">
        <v>43</v>
      </c>
      <c r="E209" s="23" t="s">
        <v>282</v>
      </c>
    </row>
    <row r="210" spans="1:18" x14ac:dyDescent="0.2">
      <c r="A210" s="16" t="s">
        <v>35</v>
      </c>
      <c r="B210" s="17" t="s">
        <v>283</v>
      </c>
      <c r="C210" s="17" t="s">
        <v>284</v>
      </c>
      <c r="D210" s="16" t="s">
        <v>37</v>
      </c>
      <c r="E210" s="18" t="s">
        <v>285</v>
      </c>
      <c r="F210" s="19" t="s">
        <v>137</v>
      </c>
      <c r="G210" s="20">
        <v>140.13999999999999</v>
      </c>
      <c r="H210" s="21">
        <v>0</v>
      </c>
      <c r="I210" s="21">
        <f>ROUND(ROUND(H210,2)*ROUND(G210,3),2)</f>
        <v>0</v>
      </c>
      <c r="O210">
        <f>(I210*21)/100</f>
        <v>0</v>
      </c>
      <c r="P210" t="s">
        <v>10</v>
      </c>
    </row>
    <row r="211" spans="1:18" x14ac:dyDescent="0.2">
      <c r="A211" s="22" t="s">
        <v>40</v>
      </c>
      <c r="E211" s="23" t="s">
        <v>37</v>
      </c>
    </row>
    <row r="212" spans="1:18" ht="63.75" x14ac:dyDescent="0.2">
      <c r="A212" s="24" t="s">
        <v>41</v>
      </c>
      <c r="E212" s="25" t="s">
        <v>286</v>
      </c>
    </row>
    <row r="213" spans="1:18" ht="51" x14ac:dyDescent="0.2">
      <c r="A213" t="s">
        <v>43</v>
      </c>
      <c r="E213" s="23" t="s">
        <v>287</v>
      </c>
    </row>
    <row r="214" spans="1:18" x14ac:dyDescent="0.2">
      <c r="A214" s="16" t="s">
        <v>35</v>
      </c>
      <c r="B214" s="17" t="s">
        <v>288</v>
      </c>
      <c r="C214" s="17" t="s">
        <v>289</v>
      </c>
      <c r="D214" s="16" t="s">
        <v>37</v>
      </c>
      <c r="E214" s="18" t="s">
        <v>290</v>
      </c>
      <c r="F214" s="19" t="s">
        <v>137</v>
      </c>
      <c r="G214" s="20">
        <v>140.13999999999999</v>
      </c>
      <c r="H214" s="21">
        <v>0</v>
      </c>
      <c r="I214" s="21">
        <f>ROUND(ROUND(H214,2)*ROUND(G214,3),2)</f>
        <v>0</v>
      </c>
      <c r="O214">
        <f>(I214*21)/100</f>
        <v>0</v>
      </c>
      <c r="P214" t="s">
        <v>10</v>
      </c>
    </row>
    <row r="215" spans="1:18" x14ac:dyDescent="0.2">
      <c r="A215" s="22" t="s">
        <v>40</v>
      </c>
      <c r="E215" s="23" t="s">
        <v>37</v>
      </c>
    </row>
    <row r="216" spans="1:18" ht="63.75" x14ac:dyDescent="0.2">
      <c r="A216" s="24" t="s">
        <v>41</v>
      </c>
      <c r="E216" s="25" t="s">
        <v>286</v>
      </c>
    </row>
    <row r="217" spans="1:18" ht="140.25" x14ac:dyDescent="0.2">
      <c r="A217" t="s">
        <v>43</v>
      </c>
      <c r="E217" s="23" t="s">
        <v>291</v>
      </c>
    </row>
    <row r="218" spans="1:18" x14ac:dyDescent="0.2">
      <c r="A218" s="16" t="s">
        <v>35</v>
      </c>
      <c r="B218" s="17" t="s">
        <v>292</v>
      </c>
      <c r="C218" s="17" t="s">
        <v>293</v>
      </c>
      <c r="D218" s="16" t="s">
        <v>37</v>
      </c>
      <c r="E218" s="18" t="s">
        <v>294</v>
      </c>
      <c r="F218" s="19" t="s">
        <v>137</v>
      </c>
      <c r="G218" s="20">
        <v>140.13999999999999</v>
      </c>
      <c r="H218" s="21">
        <v>0</v>
      </c>
      <c r="I218" s="21">
        <f>ROUND(ROUND(H218,2)*ROUND(G218,3),2)</f>
        <v>0</v>
      </c>
      <c r="O218">
        <f>(I218*21)/100</f>
        <v>0</v>
      </c>
      <c r="P218" t="s">
        <v>10</v>
      </c>
    </row>
    <row r="219" spans="1:18" x14ac:dyDescent="0.2">
      <c r="A219" s="22" t="s">
        <v>40</v>
      </c>
      <c r="E219" s="23" t="s">
        <v>37</v>
      </c>
    </row>
    <row r="220" spans="1:18" ht="63.75" x14ac:dyDescent="0.2">
      <c r="A220" s="24" t="s">
        <v>41</v>
      </c>
      <c r="E220" s="25" t="s">
        <v>286</v>
      </c>
    </row>
    <row r="221" spans="1:18" ht="140.25" x14ac:dyDescent="0.2">
      <c r="A221" t="s">
        <v>43</v>
      </c>
      <c r="E221" s="23" t="s">
        <v>291</v>
      </c>
    </row>
    <row r="222" spans="1:18" ht="12.75" customHeight="1" x14ac:dyDescent="0.2">
      <c r="A222" s="3" t="s">
        <v>33</v>
      </c>
      <c r="B222" s="3"/>
      <c r="C222" s="26" t="s">
        <v>64</v>
      </c>
      <c r="D222" s="3"/>
      <c r="E222" s="14" t="s">
        <v>295</v>
      </c>
      <c r="F222" s="3"/>
      <c r="G222" s="3"/>
      <c r="H222" s="3"/>
      <c r="I222" s="27">
        <f>0+Q222</f>
        <v>0</v>
      </c>
      <c r="O222">
        <f>0+R222</f>
        <v>0</v>
      </c>
      <c r="Q222">
        <f>0+I223+I227</f>
        <v>0</v>
      </c>
      <c r="R222">
        <f>0+O223+O227</f>
        <v>0</v>
      </c>
    </row>
    <row r="223" spans="1:18" ht="25.5" x14ac:dyDescent="0.2">
      <c r="A223" s="16" t="s">
        <v>35</v>
      </c>
      <c r="B223" s="17" t="s">
        <v>296</v>
      </c>
      <c r="C223" s="17" t="s">
        <v>297</v>
      </c>
      <c r="D223" s="16" t="s">
        <v>37</v>
      </c>
      <c r="E223" s="18" t="s">
        <v>298</v>
      </c>
      <c r="F223" s="19" t="s">
        <v>137</v>
      </c>
      <c r="G223" s="20">
        <v>589.702</v>
      </c>
      <c r="H223" s="21">
        <v>0</v>
      </c>
      <c r="I223" s="21">
        <f>ROUND(ROUND(H223,2)*ROUND(G223,3),2)</f>
        <v>0</v>
      </c>
      <c r="O223">
        <f>(I223*21)/100</f>
        <v>0</v>
      </c>
      <c r="P223" t="s">
        <v>10</v>
      </c>
    </row>
    <row r="224" spans="1:18" ht="25.5" x14ac:dyDescent="0.2">
      <c r="A224" s="22" t="s">
        <v>40</v>
      </c>
      <c r="E224" s="23" t="s">
        <v>299</v>
      </c>
    </row>
    <row r="225" spans="1:18" ht="114.75" x14ac:dyDescent="0.2">
      <c r="A225" s="24" t="s">
        <v>41</v>
      </c>
      <c r="E225" s="25" t="s">
        <v>300</v>
      </c>
    </row>
    <row r="226" spans="1:18" ht="191.25" x14ac:dyDescent="0.2">
      <c r="A226" t="s">
        <v>43</v>
      </c>
      <c r="E226" s="23" t="s">
        <v>301</v>
      </c>
    </row>
    <row r="227" spans="1:18" x14ac:dyDescent="0.2">
      <c r="A227" s="16" t="s">
        <v>35</v>
      </c>
      <c r="B227" s="17" t="s">
        <v>302</v>
      </c>
      <c r="C227" s="17" t="s">
        <v>303</v>
      </c>
      <c r="D227" s="16" t="s">
        <v>37</v>
      </c>
      <c r="E227" s="18" t="s">
        <v>304</v>
      </c>
      <c r="F227" s="19" t="s">
        <v>137</v>
      </c>
      <c r="G227" s="20">
        <v>449.82799999999997</v>
      </c>
      <c r="H227" s="21">
        <v>0</v>
      </c>
      <c r="I227" s="21">
        <f>ROUND(ROUND(H227,2)*ROUND(G227,3),2)</f>
        <v>0</v>
      </c>
      <c r="O227">
        <f>(I227*21)/100</f>
        <v>0</v>
      </c>
      <c r="P227" t="s">
        <v>10</v>
      </c>
    </row>
    <row r="228" spans="1:18" ht="51" x14ac:dyDescent="0.2">
      <c r="A228" s="22" t="s">
        <v>40</v>
      </c>
      <c r="E228" s="23" t="s">
        <v>305</v>
      </c>
    </row>
    <row r="229" spans="1:18" ht="51" x14ac:dyDescent="0.2">
      <c r="A229" s="24" t="s">
        <v>41</v>
      </c>
      <c r="E229" s="25" t="s">
        <v>306</v>
      </c>
    </row>
    <row r="230" spans="1:18" ht="216.75" x14ac:dyDescent="0.2">
      <c r="A230" t="s">
        <v>43</v>
      </c>
      <c r="E230" s="23" t="s">
        <v>307</v>
      </c>
    </row>
    <row r="231" spans="1:18" ht="12.75" customHeight="1" x14ac:dyDescent="0.2">
      <c r="A231" s="3" t="s">
        <v>33</v>
      </c>
      <c r="B231" s="3"/>
      <c r="C231" s="26" t="s">
        <v>67</v>
      </c>
      <c r="D231" s="3"/>
      <c r="E231" s="14" t="s">
        <v>308</v>
      </c>
      <c r="F231" s="3"/>
      <c r="G231" s="3"/>
      <c r="H231" s="3"/>
      <c r="I231" s="27">
        <f>0+Q231</f>
        <v>0</v>
      </c>
      <c r="O231">
        <f>0+R231</f>
        <v>0</v>
      </c>
      <c r="Q231">
        <f>0+I232+I236</f>
        <v>0</v>
      </c>
      <c r="R231">
        <f>0+O232+O236</f>
        <v>0</v>
      </c>
    </row>
    <row r="232" spans="1:18" x14ac:dyDescent="0.2">
      <c r="A232" s="16" t="s">
        <v>35</v>
      </c>
      <c r="B232" s="17" t="s">
        <v>309</v>
      </c>
      <c r="C232" s="17" t="s">
        <v>310</v>
      </c>
      <c r="D232" s="16" t="s">
        <v>37</v>
      </c>
      <c r="E232" s="18" t="s">
        <v>311</v>
      </c>
      <c r="F232" s="19" t="s">
        <v>241</v>
      </c>
      <c r="G232" s="20">
        <v>23.8</v>
      </c>
      <c r="H232" s="21">
        <v>0</v>
      </c>
      <c r="I232" s="21">
        <f>ROUND(ROUND(H232,2)*ROUND(G232,3),2)</f>
        <v>0</v>
      </c>
      <c r="O232">
        <f>(I232*21)/100</f>
        <v>0</v>
      </c>
      <c r="P232" t="s">
        <v>10</v>
      </c>
    </row>
    <row r="233" spans="1:18" x14ac:dyDescent="0.2">
      <c r="A233" s="22" t="s">
        <v>40</v>
      </c>
      <c r="E233" s="23" t="s">
        <v>312</v>
      </c>
    </row>
    <row r="234" spans="1:18" ht="51" x14ac:dyDescent="0.2">
      <c r="A234" s="24" t="s">
        <v>41</v>
      </c>
      <c r="E234" s="25" t="s">
        <v>313</v>
      </c>
    </row>
    <row r="235" spans="1:18" ht="242.25" x14ac:dyDescent="0.2">
      <c r="A235" t="s">
        <v>43</v>
      </c>
      <c r="E235" s="23" t="s">
        <v>314</v>
      </c>
    </row>
    <row r="236" spans="1:18" x14ac:dyDescent="0.2">
      <c r="A236" s="16" t="s">
        <v>35</v>
      </c>
      <c r="B236" s="17" t="s">
        <v>315</v>
      </c>
      <c r="C236" s="17" t="s">
        <v>316</v>
      </c>
      <c r="D236" s="16" t="s">
        <v>37</v>
      </c>
      <c r="E236" s="18" t="s">
        <v>317</v>
      </c>
      <c r="F236" s="19" t="s">
        <v>318</v>
      </c>
      <c r="G236" s="20">
        <v>2</v>
      </c>
      <c r="H236" s="21">
        <v>0</v>
      </c>
      <c r="I236" s="21">
        <f>ROUND(ROUND(H236,2)*ROUND(G236,3),2)</f>
        <v>0</v>
      </c>
      <c r="O236">
        <f>(I236*21)/100</f>
        <v>0</v>
      </c>
      <c r="P236" t="s">
        <v>10</v>
      </c>
    </row>
    <row r="237" spans="1:18" x14ac:dyDescent="0.2">
      <c r="A237" s="22" t="s">
        <v>40</v>
      </c>
      <c r="E237" s="23" t="s">
        <v>37</v>
      </c>
    </row>
    <row r="238" spans="1:18" ht="51" x14ac:dyDescent="0.2">
      <c r="A238" s="24" t="s">
        <v>41</v>
      </c>
      <c r="E238" s="25" t="s">
        <v>319</v>
      </c>
    </row>
    <row r="239" spans="1:18" x14ac:dyDescent="0.2">
      <c r="A239" t="s">
        <v>43</v>
      </c>
      <c r="E239" s="23" t="s">
        <v>320</v>
      </c>
    </row>
    <row r="240" spans="1:18" ht="12.75" customHeight="1" x14ac:dyDescent="0.2">
      <c r="A240" s="3" t="s">
        <v>33</v>
      </c>
      <c r="B240" s="3"/>
      <c r="C240" s="26" t="s">
        <v>31</v>
      </c>
      <c r="D240" s="3"/>
      <c r="E240" s="14" t="s">
        <v>321</v>
      </c>
      <c r="F240" s="3"/>
      <c r="G240" s="3"/>
      <c r="H240" s="3"/>
      <c r="I240" s="27">
        <f>0+Q240</f>
        <v>0</v>
      </c>
      <c r="O240">
        <f>0+R240</f>
        <v>0</v>
      </c>
      <c r="Q240">
        <f>0+I241+I245+I249+I253+I257+I261+I265+I269+I273+I277+I281+I285</f>
        <v>0</v>
      </c>
      <c r="R240">
        <f>0+O241+O245+O249+O253+O257+O261+O265+O269+O273+O277+O281+O285</f>
        <v>0</v>
      </c>
    </row>
    <row r="241" spans="1:16" x14ac:dyDescent="0.2">
      <c r="A241" s="16" t="s">
        <v>35</v>
      </c>
      <c r="B241" s="17" t="s">
        <v>322</v>
      </c>
      <c r="C241" s="17" t="s">
        <v>323</v>
      </c>
      <c r="D241" s="16" t="s">
        <v>37</v>
      </c>
      <c r="E241" s="18" t="s">
        <v>324</v>
      </c>
      <c r="F241" s="19" t="s">
        <v>241</v>
      </c>
      <c r="G241" s="20">
        <v>60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40</v>
      </c>
      <c r="E242" s="23" t="s">
        <v>37</v>
      </c>
    </row>
    <row r="243" spans="1:16" ht="63.75" x14ac:dyDescent="0.2">
      <c r="A243" s="24" t="s">
        <v>41</v>
      </c>
      <c r="E243" s="25" t="s">
        <v>325</v>
      </c>
    </row>
    <row r="244" spans="1:16" ht="38.25" x14ac:dyDescent="0.2">
      <c r="A244" t="s">
        <v>43</v>
      </c>
      <c r="E244" s="23" t="s">
        <v>326</v>
      </c>
    </row>
    <row r="245" spans="1:16" x14ac:dyDescent="0.2">
      <c r="A245" s="16" t="s">
        <v>35</v>
      </c>
      <c r="B245" s="17" t="s">
        <v>327</v>
      </c>
      <c r="C245" s="17" t="s">
        <v>328</v>
      </c>
      <c r="D245" s="16" t="s">
        <v>37</v>
      </c>
      <c r="E245" s="18" t="s">
        <v>329</v>
      </c>
      <c r="F245" s="19" t="s">
        <v>241</v>
      </c>
      <c r="G245" s="20">
        <v>43.5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40</v>
      </c>
      <c r="E246" s="23" t="s">
        <v>37</v>
      </c>
    </row>
    <row r="247" spans="1:16" ht="51" x14ac:dyDescent="0.2">
      <c r="A247" s="24" t="s">
        <v>41</v>
      </c>
      <c r="E247" s="25" t="s">
        <v>330</v>
      </c>
    </row>
    <row r="248" spans="1:16" ht="25.5" x14ac:dyDescent="0.2">
      <c r="A248" t="s">
        <v>43</v>
      </c>
      <c r="E248" s="23" t="s">
        <v>331</v>
      </c>
    </row>
    <row r="249" spans="1:16" x14ac:dyDescent="0.2">
      <c r="A249" s="16" t="s">
        <v>35</v>
      </c>
      <c r="B249" s="17" t="s">
        <v>332</v>
      </c>
      <c r="C249" s="17" t="s">
        <v>333</v>
      </c>
      <c r="D249" s="16" t="s">
        <v>37</v>
      </c>
      <c r="E249" s="18" t="s">
        <v>334</v>
      </c>
      <c r="F249" s="19" t="s">
        <v>137</v>
      </c>
      <c r="G249" s="20">
        <v>42.78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40</v>
      </c>
      <c r="E250" s="23" t="s">
        <v>335</v>
      </c>
    </row>
    <row r="251" spans="1:16" ht="63.75" x14ac:dyDescent="0.2">
      <c r="A251" s="24" t="s">
        <v>41</v>
      </c>
      <c r="E251" s="25" t="s">
        <v>336</v>
      </c>
    </row>
    <row r="252" spans="1:16" ht="25.5" x14ac:dyDescent="0.2">
      <c r="A252" t="s">
        <v>43</v>
      </c>
      <c r="E252" s="23" t="s">
        <v>337</v>
      </c>
    </row>
    <row r="253" spans="1:16" x14ac:dyDescent="0.2">
      <c r="A253" s="16" t="s">
        <v>35</v>
      </c>
      <c r="B253" s="17" t="s">
        <v>338</v>
      </c>
      <c r="C253" s="17" t="s">
        <v>339</v>
      </c>
      <c r="D253" s="16" t="s">
        <v>37</v>
      </c>
      <c r="E253" s="18" t="s">
        <v>340</v>
      </c>
      <c r="F253" s="19" t="s">
        <v>212</v>
      </c>
      <c r="G253" s="20">
        <v>1046.3420000000001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40</v>
      </c>
      <c r="E254" s="23" t="s">
        <v>341</v>
      </c>
    </row>
    <row r="255" spans="1:16" ht="102" x14ac:dyDescent="0.2">
      <c r="A255" s="24" t="s">
        <v>41</v>
      </c>
      <c r="E255" s="25" t="s">
        <v>342</v>
      </c>
    </row>
    <row r="256" spans="1:16" ht="357" x14ac:dyDescent="0.2">
      <c r="A256" t="s">
        <v>43</v>
      </c>
      <c r="E256" s="23" t="s">
        <v>343</v>
      </c>
    </row>
    <row r="257" spans="1:16" x14ac:dyDescent="0.2">
      <c r="A257" s="16" t="s">
        <v>35</v>
      </c>
      <c r="B257" s="17" t="s">
        <v>344</v>
      </c>
      <c r="C257" s="17" t="s">
        <v>345</v>
      </c>
      <c r="D257" s="16" t="s">
        <v>37</v>
      </c>
      <c r="E257" s="18" t="s">
        <v>346</v>
      </c>
      <c r="F257" s="19" t="s">
        <v>83</v>
      </c>
      <c r="G257" s="20">
        <v>45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40</v>
      </c>
      <c r="E258" s="23" t="s">
        <v>37</v>
      </c>
    </row>
    <row r="259" spans="1:16" ht="63.75" x14ac:dyDescent="0.2">
      <c r="A259" s="24" t="s">
        <v>41</v>
      </c>
      <c r="E259" s="25" t="s">
        <v>347</v>
      </c>
    </row>
    <row r="260" spans="1:16" ht="114.75" x14ac:dyDescent="0.2">
      <c r="A260" t="s">
        <v>43</v>
      </c>
      <c r="E260" s="23" t="s">
        <v>348</v>
      </c>
    </row>
    <row r="261" spans="1:16" x14ac:dyDescent="0.2">
      <c r="A261" s="16" t="s">
        <v>35</v>
      </c>
      <c r="B261" s="17" t="s">
        <v>349</v>
      </c>
      <c r="C261" s="17" t="s">
        <v>350</v>
      </c>
      <c r="D261" s="16" t="s">
        <v>37</v>
      </c>
      <c r="E261" s="18" t="s">
        <v>351</v>
      </c>
      <c r="F261" s="19" t="s">
        <v>89</v>
      </c>
      <c r="G261" s="20">
        <v>10125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40</v>
      </c>
      <c r="E262" s="23" t="s">
        <v>37</v>
      </c>
    </row>
    <row r="263" spans="1:16" ht="63.75" x14ac:dyDescent="0.2">
      <c r="A263" s="24" t="s">
        <v>41</v>
      </c>
      <c r="E263" s="25" t="s">
        <v>352</v>
      </c>
    </row>
    <row r="264" spans="1:16" ht="25.5" x14ac:dyDescent="0.2">
      <c r="A264" t="s">
        <v>43</v>
      </c>
      <c r="E264" s="23" t="s">
        <v>91</v>
      </c>
    </row>
    <row r="265" spans="1:16" x14ac:dyDescent="0.2">
      <c r="A265" s="16" t="s">
        <v>35</v>
      </c>
      <c r="B265" s="17" t="s">
        <v>353</v>
      </c>
      <c r="C265" s="17" t="s">
        <v>354</v>
      </c>
      <c r="D265" s="16" t="s">
        <v>37</v>
      </c>
      <c r="E265" s="18" t="s">
        <v>355</v>
      </c>
      <c r="F265" s="19" t="s">
        <v>83</v>
      </c>
      <c r="G265" s="20">
        <v>675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40</v>
      </c>
      <c r="E266" s="23" t="s">
        <v>37</v>
      </c>
    </row>
    <row r="267" spans="1:16" ht="63.75" x14ac:dyDescent="0.2">
      <c r="A267" s="24" t="s">
        <v>41</v>
      </c>
      <c r="E267" s="25" t="s">
        <v>356</v>
      </c>
    </row>
    <row r="268" spans="1:16" ht="114.75" x14ac:dyDescent="0.2">
      <c r="A268" t="s">
        <v>43</v>
      </c>
      <c r="E268" s="23" t="s">
        <v>348</v>
      </c>
    </row>
    <row r="269" spans="1:16" x14ac:dyDescent="0.2">
      <c r="A269" s="16" t="s">
        <v>35</v>
      </c>
      <c r="B269" s="17" t="s">
        <v>357</v>
      </c>
      <c r="C269" s="17" t="s">
        <v>358</v>
      </c>
      <c r="D269" s="16" t="s">
        <v>37</v>
      </c>
      <c r="E269" s="18" t="s">
        <v>359</v>
      </c>
      <c r="F269" s="19" t="s">
        <v>89</v>
      </c>
      <c r="G269" s="20">
        <v>141075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40</v>
      </c>
      <c r="E270" s="23" t="s">
        <v>37</v>
      </c>
    </row>
    <row r="271" spans="1:16" ht="63.75" x14ac:dyDescent="0.2">
      <c r="A271" s="24" t="s">
        <v>41</v>
      </c>
      <c r="E271" s="25" t="s">
        <v>360</v>
      </c>
    </row>
    <row r="272" spans="1:16" ht="25.5" x14ac:dyDescent="0.2">
      <c r="A272" t="s">
        <v>43</v>
      </c>
      <c r="E272" s="23" t="s">
        <v>91</v>
      </c>
    </row>
    <row r="273" spans="1:16" x14ac:dyDescent="0.2">
      <c r="A273" s="16" t="s">
        <v>35</v>
      </c>
      <c r="B273" s="17" t="s">
        <v>361</v>
      </c>
      <c r="C273" s="17" t="s">
        <v>362</v>
      </c>
      <c r="D273" s="16" t="s">
        <v>37</v>
      </c>
      <c r="E273" s="18" t="s">
        <v>363</v>
      </c>
      <c r="F273" s="19" t="s">
        <v>83</v>
      </c>
      <c r="G273" s="20">
        <v>156.25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40</v>
      </c>
      <c r="E274" s="23" t="s">
        <v>37</v>
      </c>
    </row>
    <row r="275" spans="1:16" ht="63.75" x14ac:dyDescent="0.2">
      <c r="A275" s="24" t="s">
        <v>41</v>
      </c>
      <c r="E275" s="25" t="s">
        <v>364</v>
      </c>
    </row>
    <row r="276" spans="1:16" ht="114.75" x14ac:dyDescent="0.2">
      <c r="A276" t="s">
        <v>43</v>
      </c>
      <c r="E276" s="23" t="s">
        <v>348</v>
      </c>
    </row>
    <row r="277" spans="1:16" x14ac:dyDescent="0.2">
      <c r="A277" s="16" t="s">
        <v>35</v>
      </c>
      <c r="B277" s="17" t="s">
        <v>365</v>
      </c>
      <c r="C277" s="17" t="s">
        <v>366</v>
      </c>
      <c r="D277" s="16" t="s">
        <v>37</v>
      </c>
      <c r="E277" s="18" t="s">
        <v>367</v>
      </c>
      <c r="F277" s="19" t="s">
        <v>89</v>
      </c>
      <c r="G277" s="20">
        <v>35625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40</v>
      </c>
      <c r="E278" s="23" t="s">
        <v>37</v>
      </c>
    </row>
    <row r="279" spans="1:16" ht="63.75" x14ac:dyDescent="0.2">
      <c r="A279" s="24" t="s">
        <v>41</v>
      </c>
      <c r="E279" s="25" t="s">
        <v>368</v>
      </c>
    </row>
    <row r="280" spans="1:16" ht="25.5" x14ac:dyDescent="0.2">
      <c r="A280" t="s">
        <v>43</v>
      </c>
      <c r="E280" s="23" t="s">
        <v>91</v>
      </c>
    </row>
    <row r="281" spans="1:16" x14ac:dyDescent="0.2">
      <c r="A281" s="16" t="s">
        <v>35</v>
      </c>
      <c r="B281" s="17" t="s">
        <v>369</v>
      </c>
      <c r="C281" s="17" t="s">
        <v>370</v>
      </c>
      <c r="D281" s="16" t="s">
        <v>37</v>
      </c>
      <c r="E281" s="18" t="s">
        <v>371</v>
      </c>
      <c r="F281" s="19" t="s">
        <v>137</v>
      </c>
      <c r="G281" s="20">
        <v>149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40</v>
      </c>
      <c r="E282" s="23" t="s">
        <v>37</v>
      </c>
    </row>
    <row r="283" spans="1:16" ht="63.75" x14ac:dyDescent="0.2">
      <c r="A283" s="24" t="s">
        <v>41</v>
      </c>
      <c r="E283" s="25" t="s">
        <v>372</v>
      </c>
    </row>
    <row r="284" spans="1:16" ht="89.25" x14ac:dyDescent="0.2">
      <c r="A284" t="s">
        <v>43</v>
      </c>
      <c r="E284" s="23" t="s">
        <v>373</v>
      </c>
    </row>
    <row r="285" spans="1:16" x14ac:dyDescent="0.2">
      <c r="A285" s="16" t="s">
        <v>35</v>
      </c>
      <c r="B285" s="17" t="s">
        <v>374</v>
      </c>
      <c r="C285" s="17" t="s">
        <v>375</v>
      </c>
      <c r="D285" s="16" t="s">
        <v>37</v>
      </c>
      <c r="E285" s="18" t="s">
        <v>376</v>
      </c>
      <c r="F285" s="19" t="s">
        <v>56</v>
      </c>
      <c r="G285" s="20">
        <v>1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ht="25.5" x14ac:dyDescent="0.2">
      <c r="A286" s="22" t="s">
        <v>40</v>
      </c>
      <c r="E286" s="23" t="s">
        <v>377</v>
      </c>
    </row>
    <row r="287" spans="1:16" ht="51" x14ac:dyDescent="0.2">
      <c r="A287" s="24" t="s">
        <v>41</v>
      </c>
      <c r="E287" s="25" t="s">
        <v>58</v>
      </c>
    </row>
    <row r="288" spans="1:16" x14ac:dyDescent="0.2">
      <c r="A288" t="s">
        <v>43</v>
      </c>
      <c r="E288" s="23" t="s">
        <v>378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conditionalFormatting sqref="K165:K168">
    <cfRule type="cellIs" dxfId="8" priority="8" operator="greaterThan">
      <formula>0</formula>
    </cfRule>
    <cfRule type="expression" dxfId="7" priority="9" stopIfTrue="1">
      <formula>"&lt;&gt;je.odkaz($K1)"""</formula>
    </cfRule>
  </conditionalFormatting>
  <conditionalFormatting sqref="G165:G168">
    <cfRule type="expression" dxfId="6" priority="7">
      <formula>AND(ISNUMBER($G165),$G165=0)</formula>
    </cfRule>
  </conditionalFormatting>
  <conditionalFormatting sqref="K78:K81">
    <cfRule type="cellIs" dxfId="5" priority="5" operator="greaterThan">
      <formula>0</formula>
    </cfRule>
    <cfRule type="expression" dxfId="4" priority="6" stopIfTrue="1">
      <formula>"&lt;&gt;je.odkaz($K1)"""</formula>
    </cfRule>
  </conditionalFormatting>
  <conditionalFormatting sqref="G78:G81">
    <cfRule type="expression" dxfId="3" priority="4">
      <formula>AND(ISNUMBER($G78),$G78=0)</formula>
    </cfRule>
  </conditionalFormatting>
  <conditionalFormatting sqref="K86:K89">
    <cfRule type="cellIs" dxfId="2" priority="2" operator="greaterThan">
      <formula>0</formula>
    </cfRule>
    <cfRule type="expression" dxfId="1" priority="3" stopIfTrue="1">
      <formula>"&lt;&gt;je.odkaz($K1)"""</formula>
    </cfRule>
  </conditionalFormatting>
  <conditionalFormatting sqref="G86:G89">
    <cfRule type="expression" dxfId="0" priority="1">
      <formula>AND(ISNUMBER($G86),$G86=0)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04-19-01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2019-07-15T11:47:06Z</dcterms:created>
  <dcterms:modified xsi:type="dcterms:W3CDTF">2019-08-15T05:25:16Z</dcterms:modified>
</cp:coreProperties>
</file>